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24" activeTab="24"/>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state="hidden" r:id="rId6"/>
    <sheet name="В0228_1037000158513_03_0_69_" sheetId="6" state="hidden" r:id="rId7"/>
    <sheet name="В0228_1037000158513_04_0_69_" sheetId="35" state="hidden" r:id="rId8"/>
    <sheet name="5" sheetId="8" state="hidden" r:id="rId9"/>
    <sheet name="В0228_1037000158513_05_0_69_" sheetId="26" state="hidden"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r:id="rId25"/>
    <sheet name="В0228_1037000158513_19_0_69_" sheetId="22" state="hidden"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<sst xmlns="http://schemas.openxmlformats.org/spreadsheetml/2006/main" count="32103" uniqueCount="1294">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</sst>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4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8"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4" fontId="16" fillId="27" borderId="6" xfId="209" applyNumberFormat="1" applyFont="1" applyFill="1" applyBorder="1" applyAlignment="1">
      <alignment horizontal="center" vertical="center" textRotation="90" wrapText="1"/>
    </xf>
    <xf numFmtId="0" fontId="18" fillId="27" borderId="0" xfId="208" applyFont="1" applyFill="1" applyBorder="1" applyAlignment="1">
      <alignment horizontal="center"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wrapText="1"/>
    </xf>
    <xf numFmtId="0" fontId="8" fillId="27" borderId="0" xfId="208" applyFont="1" applyFill="1" applyAlignment="1">
      <alignment horizontal="left" vertical="center" wrapText="1"/>
    </xf>
    <xf numFmtId="49" fontId="16" fillId="27" borderId="6" xfId="208"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6" fillId="0" borderId="0" xfId="208" applyFont="1" applyFill="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U70"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333"/>
      <c r="K2" s="557"/>
      <c r="L2" s="557"/>
      <c r="M2" s="557"/>
      <c r="N2" s="557"/>
      <c r="O2" s="333"/>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1161</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4" t="s">
        <v>12</v>
      </c>
      <c r="E15" s="564"/>
      <c r="F15" s="564"/>
      <c r="G15" s="564"/>
      <c r="H15" s="564"/>
      <c r="I15" s="564"/>
      <c r="J15" s="564"/>
      <c r="K15" s="564"/>
      <c r="L15" s="564"/>
      <c r="M15" s="564"/>
      <c r="N15" s="564"/>
      <c r="O15" s="564"/>
      <c r="P15" s="564"/>
      <c r="Q15" s="564"/>
      <c r="R15" s="564"/>
      <c r="S15" s="564"/>
      <c r="T15" s="564"/>
      <c r="U15" s="564"/>
      <c r="V15" s="564"/>
      <c r="W15" s="564"/>
      <c r="X15" s="564"/>
      <c r="Y15" s="564"/>
      <c r="Z15" s="564"/>
      <c r="AA15" s="564"/>
      <c r="AB15" s="564"/>
      <c r="AC15" s="564"/>
      <c r="AD15" s="564"/>
      <c r="AE15" s="564"/>
      <c r="AF15" s="564"/>
      <c r="AG15" s="564"/>
      <c r="AH15" s="564"/>
      <c r="AI15" s="564"/>
      <c r="AJ15" s="564"/>
      <c r="AK15" s="564"/>
      <c r="AL15" s="564"/>
      <c r="AM15" s="564"/>
      <c r="AN15" s="564"/>
      <c r="AO15" s="564"/>
      <c r="AP15" s="564" t="s">
        <v>12</v>
      </c>
      <c r="AQ15" s="564"/>
      <c r="AR15" s="564"/>
      <c r="AS15" s="564"/>
      <c r="AT15" s="564"/>
      <c r="AU15" s="564"/>
      <c r="AV15" s="564"/>
      <c r="AW15" s="564"/>
      <c r="AX15" s="564"/>
      <c r="AY15" s="564"/>
      <c r="AZ15" s="564"/>
      <c r="BA15" s="564"/>
      <c r="BB15" s="564"/>
      <c r="BC15" s="564"/>
      <c r="BD15" s="564"/>
      <c r="BE15" s="564"/>
      <c r="BF15" s="564"/>
      <c r="BG15" s="564"/>
      <c r="BH15" s="564"/>
      <c r="BI15" s="564"/>
      <c r="BJ15" s="564"/>
      <c r="BK15" s="564"/>
    </row>
    <row r="16" spans="1:63" ht="96.75" customHeight="1" x14ac:dyDescent="0.25">
      <c r="A16" s="566"/>
      <c r="B16" s="556"/>
      <c r="C16" s="556"/>
      <c r="D16" s="564" t="s">
        <v>13</v>
      </c>
      <c r="E16" s="564"/>
      <c r="F16" s="564"/>
      <c r="G16" s="564"/>
      <c r="H16" s="564"/>
      <c r="I16" s="564"/>
      <c r="J16" s="564"/>
      <c r="K16" s="564"/>
      <c r="L16" s="564"/>
      <c r="M16" s="564"/>
      <c r="N16" s="564"/>
      <c r="O16" s="564"/>
      <c r="P16" s="564"/>
      <c r="Q16" s="564"/>
      <c r="R16" s="564"/>
      <c r="S16" s="564"/>
      <c r="T16" s="564"/>
      <c r="U16" s="564"/>
      <c r="V16" s="564"/>
      <c r="W16" s="564"/>
      <c r="X16" s="564" t="s">
        <v>1098</v>
      </c>
      <c r="Y16" s="564"/>
      <c r="Z16" s="564"/>
      <c r="AA16" s="564"/>
      <c r="AB16" s="564"/>
      <c r="AC16" s="564"/>
      <c r="AD16" s="564"/>
      <c r="AE16" s="564"/>
      <c r="AF16" s="564"/>
      <c r="AG16" s="564"/>
      <c r="AH16" s="564"/>
      <c r="AI16" s="564"/>
      <c r="AJ16" s="564"/>
      <c r="AK16" s="564"/>
      <c r="AL16" s="564"/>
      <c r="AM16" s="564"/>
      <c r="AN16" s="564"/>
      <c r="AO16" s="564"/>
      <c r="AP16" s="564" t="s">
        <v>14</v>
      </c>
      <c r="AQ16" s="564"/>
      <c r="AR16" s="564"/>
      <c r="AS16" s="564"/>
      <c r="AT16" s="564"/>
      <c r="AU16" s="564"/>
      <c r="AV16" s="564" t="s">
        <v>15</v>
      </c>
      <c r="AW16" s="564"/>
      <c r="AX16" s="564"/>
      <c r="AY16" s="564"/>
      <c r="AZ16" s="564" t="s">
        <v>16</v>
      </c>
      <c r="BA16" s="564"/>
      <c r="BB16" s="564"/>
      <c r="BC16" s="564"/>
      <c r="BD16" s="564"/>
      <c r="BE16" s="564"/>
      <c r="BF16" s="564" t="s">
        <v>17</v>
      </c>
      <c r="BG16" s="564"/>
      <c r="BH16" s="564"/>
      <c r="BI16" s="564"/>
      <c r="BJ16" s="564" t="s">
        <v>18</v>
      </c>
      <c r="BK16" s="564"/>
    </row>
    <row r="17" spans="1:63" ht="232.5" customHeight="1" x14ac:dyDescent="0.25">
      <c r="A17" s="566"/>
      <c r="B17" s="556"/>
      <c r="C17" s="556"/>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66.75" customHeight="1" x14ac:dyDescent="0.25">
      <c r="A18" s="566"/>
      <c r="B18" s="556"/>
      <c r="C18" s="556"/>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65" t="s">
        <v>1206</v>
      </c>
      <c r="J131" s="565"/>
      <c r="K131" s="565"/>
      <c r="L131" s="565"/>
      <c r="M131" s="565"/>
    </row>
    <row r="132" spans="1:63" s="392" customFormat="1" ht="18.75" x14ac:dyDescent="0.25">
      <c r="A132" s="391"/>
      <c r="C132" s="152"/>
    </row>
    <row r="133" spans="1:63" s="392" customFormat="1" ht="37.5" customHeight="1" x14ac:dyDescent="0.25">
      <c r="A133" s="391"/>
      <c r="B133" s="565" t="s">
        <v>1211</v>
      </c>
      <c r="C133" s="565"/>
      <c r="I133" s="565" t="s">
        <v>1212</v>
      </c>
      <c r="J133" s="565"/>
      <c r="K133" s="565"/>
      <c r="L133" s="565"/>
      <c r="M133" s="565"/>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V17:W17"/>
    <mergeCell ref="X17:Y17"/>
    <mergeCell ref="AL17:AM17"/>
    <mergeCell ref="AN17:AO17"/>
    <mergeCell ref="AP17:AQ17"/>
    <mergeCell ref="Z17:AA17"/>
    <mergeCell ref="AB17:AC17"/>
    <mergeCell ref="AD17:AE17"/>
    <mergeCell ref="AF17:AG17"/>
    <mergeCell ref="AH17:AI17"/>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272"/>
      <c r="K2" s="557"/>
      <c r="L2" s="557"/>
      <c r="M2" s="557"/>
      <c r="N2" s="557"/>
      <c r="O2" s="272"/>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1164</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94.5"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50.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66"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65" t="s">
        <v>1206</v>
      </c>
      <c r="J131" s="565"/>
      <c r="K131" s="565"/>
      <c r="L131" s="565"/>
      <c r="M131" s="565"/>
    </row>
    <row r="132" spans="1:63" ht="18.75" x14ac:dyDescent="0.25">
      <c r="B132" s="392"/>
      <c r="C132" s="152"/>
      <c r="D132" s="392"/>
      <c r="E132" s="392"/>
      <c r="F132" s="392"/>
      <c r="G132" s="392"/>
      <c r="H132" s="392"/>
      <c r="I132" s="392"/>
      <c r="J132" s="392"/>
      <c r="K132" s="392"/>
      <c r="L132" s="392"/>
      <c r="M132" s="392"/>
    </row>
    <row r="133" spans="1:63" ht="18.75" customHeight="1" x14ac:dyDescent="0.25">
      <c r="B133" s="565" t="s">
        <v>1211</v>
      </c>
      <c r="C133" s="565"/>
      <c r="D133" s="392"/>
      <c r="E133" s="392"/>
      <c r="F133" s="392"/>
      <c r="G133" s="392"/>
      <c r="H133" s="392"/>
      <c r="I133" s="565" t="s">
        <v>1212</v>
      </c>
      <c r="J133" s="565"/>
      <c r="K133" s="565"/>
      <c r="L133" s="565"/>
      <c r="M133" s="565"/>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 ref="BF1:BK1"/>
    <mergeCell ref="AZ17:BA17"/>
    <mergeCell ref="BB17:BC17"/>
    <mergeCell ref="BD17:BE17"/>
    <mergeCell ref="BF17:BG17"/>
    <mergeCell ref="BH17:BI17"/>
    <mergeCell ref="BJ17:BK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57"/>
      <c r="L2" s="557"/>
      <c r="M2" s="557"/>
      <c r="N2" s="557"/>
      <c r="O2" s="272"/>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1278</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1286</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108"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54"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view="pageBreakPreview" zoomScale="70" zoomScaleNormal="75" zoomScaleSheetLayoutView="70" workbookViewId="0">
      <pane xSplit="14" ySplit="21" topLeftCell="BL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85" t="s">
        <v>47</v>
      </c>
      <c r="B4" s="585"/>
      <c r="C4" s="585"/>
      <c r="D4" s="585"/>
      <c r="E4" s="585"/>
      <c r="F4" s="585"/>
      <c r="G4" s="585"/>
      <c r="H4" s="585"/>
      <c r="I4" s="585"/>
      <c r="J4" s="585"/>
      <c r="K4" s="585"/>
      <c r="L4" s="585"/>
      <c r="M4" s="585"/>
      <c r="N4" s="585"/>
      <c r="O4" s="585"/>
      <c r="P4" s="585"/>
      <c r="Q4" s="585"/>
      <c r="R4" s="585"/>
      <c r="S4" s="585"/>
      <c r="T4" s="585"/>
      <c r="U4" s="585"/>
      <c r="V4" s="585"/>
      <c r="W4" s="585"/>
      <c r="X4" s="586"/>
      <c r="Y4" s="585"/>
      <c r="Z4" s="585"/>
      <c r="AA4" s="585"/>
      <c r="AB4" s="585"/>
      <c r="AC4" s="585"/>
      <c r="AD4" s="585"/>
      <c r="AE4" s="585"/>
      <c r="AF4" s="585"/>
      <c r="AG4" s="585"/>
      <c r="AH4" s="585"/>
      <c r="AI4" s="585"/>
      <c r="AJ4" s="585"/>
      <c r="AK4" s="585"/>
      <c r="AL4" s="585"/>
      <c r="AM4" s="585"/>
      <c r="AN4" s="585"/>
      <c r="AO4" s="585"/>
      <c r="AP4" s="585"/>
      <c r="AQ4" s="585"/>
      <c r="AR4" s="585"/>
      <c r="AS4" s="585"/>
      <c r="AT4" s="585"/>
      <c r="AU4" s="585"/>
    </row>
    <row r="5" spans="1:108" ht="18.75" x14ac:dyDescent="0.25">
      <c r="A5" s="585"/>
      <c r="B5" s="585"/>
      <c r="C5" s="585"/>
      <c r="D5" s="585"/>
      <c r="E5" s="585"/>
      <c r="F5" s="585"/>
      <c r="G5" s="585"/>
      <c r="H5" s="585"/>
      <c r="I5" s="585"/>
      <c r="J5" s="585"/>
      <c r="K5" s="585"/>
      <c r="L5" s="585"/>
      <c r="M5" s="585"/>
      <c r="N5" s="585"/>
      <c r="O5" s="585"/>
      <c r="P5" s="585"/>
      <c r="Q5" s="585"/>
      <c r="R5" s="585"/>
      <c r="S5" s="585"/>
      <c r="T5" s="585"/>
      <c r="U5" s="585"/>
      <c r="V5" s="585"/>
      <c r="W5" s="585"/>
      <c r="X5" s="586"/>
      <c r="Y5" s="585"/>
      <c r="Z5" s="585"/>
      <c r="AA5" s="585"/>
      <c r="AB5" s="585"/>
      <c r="AC5" s="585"/>
      <c r="AD5" s="585"/>
      <c r="AE5" s="585"/>
      <c r="AF5" s="585"/>
      <c r="AG5" s="585"/>
      <c r="AH5" s="585"/>
      <c r="AI5" s="585"/>
      <c r="AJ5" s="585"/>
      <c r="AK5" s="585"/>
      <c r="AL5" s="585"/>
      <c r="AM5" s="585"/>
      <c r="AN5" s="585"/>
      <c r="AO5" s="585"/>
      <c r="AP5" s="585"/>
      <c r="AQ5" s="585"/>
      <c r="AR5" s="585"/>
      <c r="AS5" s="585"/>
      <c r="AT5" s="585"/>
      <c r="AU5" s="585"/>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87" t="s">
        <v>1021</v>
      </c>
      <c r="B6" s="587"/>
      <c r="C6" s="587"/>
      <c r="D6" s="587"/>
      <c r="E6" s="587"/>
      <c r="F6" s="587"/>
      <c r="G6" s="587"/>
      <c r="H6" s="587"/>
      <c r="I6" s="587"/>
      <c r="J6" s="587"/>
      <c r="K6" s="587"/>
      <c r="L6" s="587"/>
      <c r="M6" s="587"/>
      <c r="N6" s="587"/>
      <c r="O6" s="587"/>
      <c r="P6" s="587"/>
      <c r="Q6" s="587"/>
      <c r="R6" s="587"/>
      <c r="S6" s="587"/>
      <c r="T6" s="587"/>
      <c r="U6" s="587"/>
      <c r="V6" s="587"/>
      <c r="W6" s="587"/>
      <c r="X6" s="588"/>
      <c r="Y6" s="587"/>
      <c r="Z6" s="587"/>
      <c r="AA6" s="587"/>
      <c r="AB6" s="587"/>
      <c r="AC6" s="587"/>
      <c r="AD6" s="587"/>
      <c r="AE6" s="587"/>
      <c r="AF6" s="587"/>
      <c r="AG6" s="587"/>
      <c r="AH6" s="587"/>
      <c r="AI6" s="587"/>
      <c r="AJ6" s="587"/>
      <c r="AK6" s="587"/>
      <c r="AL6" s="587"/>
      <c r="AM6" s="587"/>
      <c r="AN6" s="587"/>
      <c r="AO6" s="587"/>
      <c r="AP6" s="587"/>
      <c r="AQ6" s="587"/>
      <c r="AR6" s="587"/>
      <c r="AS6" s="587"/>
      <c r="AT6" s="587"/>
      <c r="AU6" s="587"/>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89" t="s">
        <v>5</v>
      </c>
      <c r="B7" s="589"/>
      <c r="C7" s="589"/>
      <c r="D7" s="589"/>
      <c r="E7" s="589"/>
      <c r="F7" s="589"/>
      <c r="G7" s="589"/>
      <c r="H7" s="589"/>
      <c r="I7" s="589"/>
      <c r="J7" s="589"/>
      <c r="K7" s="589"/>
      <c r="L7" s="589"/>
      <c r="M7" s="589"/>
      <c r="N7" s="589"/>
      <c r="O7" s="589"/>
      <c r="P7" s="589"/>
      <c r="Q7" s="589"/>
      <c r="R7" s="589"/>
      <c r="S7" s="589"/>
      <c r="T7" s="589"/>
      <c r="U7" s="589"/>
      <c r="V7" s="589"/>
      <c r="W7" s="589"/>
      <c r="X7" s="590"/>
      <c r="Y7" s="589"/>
      <c r="Z7" s="589"/>
      <c r="AA7" s="589"/>
      <c r="AB7" s="589"/>
      <c r="AC7" s="589"/>
      <c r="AD7" s="589"/>
      <c r="AE7" s="589"/>
      <c r="AF7" s="589"/>
      <c r="AG7" s="589"/>
      <c r="AH7" s="589"/>
      <c r="AI7" s="589"/>
      <c r="AJ7" s="589"/>
      <c r="AK7" s="589"/>
      <c r="AL7" s="589"/>
      <c r="AM7" s="589"/>
      <c r="AN7" s="589"/>
      <c r="AO7" s="589"/>
      <c r="AP7" s="589"/>
      <c r="AQ7" s="589"/>
      <c r="AR7" s="589"/>
      <c r="AS7" s="589"/>
      <c r="AT7" s="589"/>
      <c r="AU7" s="589"/>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76"/>
      <c r="B8" s="576"/>
      <c r="C8" s="576"/>
      <c r="D8" s="576"/>
      <c r="E8" s="576"/>
      <c r="F8" s="576"/>
      <c r="G8" s="576"/>
      <c r="H8" s="576"/>
      <c r="I8" s="576"/>
      <c r="J8" s="576"/>
      <c r="K8" s="576"/>
      <c r="L8" s="576"/>
      <c r="M8" s="576"/>
      <c r="N8" s="576"/>
      <c r="O8" s="576"/>
      <c r="P8" s="576"/>
      <c r="Q8" s="576"/>
      <c r="R8" s="576"/>
      <c r="S8" s="576"/>
      <c r="T8" s="576"/>
      <c r="U8" s="576"/>
      <c r="V8" s="576"/>
      <c r="W8" s="576"/>
      <c r="X8" s="577"/>
      <c r="Y8" s="576"/>
      <c r="Z8" s="576"/>
      <c r="AA8" s="576"/>
      <c r="AB8" s="576"/>
      <c r="AC8" s="576"/>
      <c r="AD8" s="576"/>
      <c r="AE8" s="576"/>
      <c r="AF8" s="576"/>
      <c r="AG8" s="576"/>
      <c r="AH8" s="576"/>
      <c r="AI8" s="576"/>
      <c r="AJ8" s="576"/>
      <c r="AK8" s="576"/>
      <c r="AL8" s="576"/>
      <c r="AM8" s="576"/>
      <c r="AN8" s="576"/>
      <c r="AO8" s="576"/>
      <c r="AP8" s="576"/>
      <c r="AQ8" s="576"/>
      <c r="AR8" s="576"/>
      <c r="AS8" s="576"/>
      <c r="AT8" s="576"/>
      <c r="AU8" s="576"/>
      <c r="DD8" s="199"/>
    </row>
    <row r="9" spans="1:108" ht="18.75" x14ac:dyDescent="0.25">
      <c r="A9" s="587" t="s">
        <v>1278</v>
      </c>
      <c r="B9" s="587"/>
      <c r="C9" s="587"/>
      <c r="D9" s="587"/>
      <c r="E9" s="587"/>
      <c r="F9" s="587"/>
      <c r="G9" s="587"/>
      <c r="H9" s="587"/>
      <c r="I9" s="587"/>
      <c r="J9" s="587"/>
      <c r="K9" s="587"/>
      <c r="L9" s="587"/>
      <c r="M9" s="587"/>
      <c r="N9" s="587"/>
      <c r="O9" s="587"/>
      <c r="P9" s="587"/>
      <c r="Q9" s="587"/>
      <c r="R9" s="587"/>
      <c r="S9" s="587"/>
      <c r="T9" s="587"/>
      <c r="U9" s="587"/>
      <c r="V9" s="587"/>
      <c r="W9" s="587"/>
      <c r="X9" s="588"/>
      <c r="Y9" s="587"/>
      <c r="Z9" s="587"/>
      <c r="AA9" s="587"/>
      <c r="AB9" s="587"/>
      <c r="AC9" s="587"/>
      <c r="AD9" s="587"/>
      <c r="AE9" s="587"/>
      <c r="AF9" s="587"/>
      <c r="AG9" s="587"/>
      <c r="AH9" s="587"/>
      <c r="AI9" s="587"/>
      <c r="AJ9" s="587"/>
      <c r="AK9" s="587"/>
      <c r="AL9" s="587"/>
      <c r="AM9" s="587"/>
      <c r="AN9" s="587"/>
      <c r="AO9" s="587"/>
      <c r="AP9" s="587"/>
      <c r="AQ9" s="587"/>
      <c r="AR9" s="587"/>
      <c r="AS9" s="587"/>
      <c r="AT9" s="587"/>
      <c r="AU9" s="587"/>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85"/>
      <c r="B10" s="585"/>
      <c r="C10" s="585"/>
      <c r="D10" s="585"/>
      <c r="E10" s="585"/>
      <c r="F10" s="585"/>
      <c r="G10" s="585"/>
      <c r="H10" s="585"/>
      <c r="I10" s="585"/>
      <c r="J10" s="585"/>
      <c r="K10" s="585"/>
      <c r="L10" s="585"/>
      <c r="M10" s="585"/>
      <c r="N10" s="585"/>
      <c r="O10" s="585"/>
      <c r="P10" s="585"/>
      <c r="Q10" s="585"/>
      <c r="R10" s="585"/>
      <c r="S10" s="585"/>
      <c r="T10" s="585"/>
      <c r="U10" s="585"/>
      <c r="V10" s="585"/>
      <c r="W10" s="585"/>
      <c r="X10" s="586"/>
      <c r="Y10" s="585"/>
      <c r="Z10" s="585"/>
      <c r="AA10" s="585"/>
      <c r="AB10" s="585"/>
      <c r="AC10" s="585"/>
      <c r="AD10" s="585"/>
      <c r="AE10" s="585"/>
      <c r="AF10" s="585"/>
      <c r="AG10" s="585"/>
      <c r="AH10" s="585"/>
      <c r="AI10" s="585"/>
      <c r="AJ10" s="585"/>
      <c r="AK10" s="585"/>
      <c r="AL10" s="585"/>
      <c r="AM10" s="585"/>
      <c r="AN10" s="585"/>
      <c r="AO10" s="585"/>
      <c r="AP10" s="585"/>
      <c r="AQ10" s="585"/>
      <c r="AR10" s="585"/>
      <c r="AS10" s="585"/>
      <c r="AT10" s="585"/>
      <c r="AU10" s="585"/>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87" t="s">
        <v>1287</v>
      </c>
      <c r="B11" s="587"/>
      <c r="C11" s="587"/>
      <c r="D11" s="587"/>
      <c r="E11" s="587"/>
      <c r="F11" s="587"/>
      <c r="G11" s="587"/>
      <c r="H11" s="587"/>
      <c r="I11" s="587"/>
      <c r="J11" s="587"/>
      <c r="K11" s="587"/>
      <c r="L11" s="587"/>
      <c r="M11" s="587"/>
      <c r="N11" s="587"/>
      <c r="O11" s="587"/>
      <c r="P11" s="587"/>
      <c r="Q11" s="587"/>
      <c r="R11" s="587"/>
      <c r="S11" s="587"/>
      <c r="T11" s="587"/>
      <c r="U11" s="587"/>
      <c r="V11" s="587"/>
      <c r="W11" s="587"/>
      <c r="X11" s="588"/>
      <c r="Y11" s="587"/>
      <c r="Z11" s="587"/>
      <c r="AA11" s="587"/>
      <c r="AB11" s="587"/>
      <c r="AC11" s="587"/>
      <c r="AD11" s="587"/>
      <c r="AE11" s="587"/>
      <c r="AF11" s="587"/>
      <c r="AG11" s="587"/>
      <c r="AH11" s="587"/>
      <c r="AI11" s="587"/>
      <c r="AJ11" s="587"/>
      <c r="AK11" s="587"/>
      <c r="AL11" s="587"/>
      <c r="AM11" s="587"/>
      <c r="AN11" s="587"/>
      <c r="AO11" s="587"/>
      <c r="AP11" s="587"/>
      <c r="AQ11" s="587"/>
      <c r="AR11" s="587"/>
      <c r="AS11" s="587"/>
      <c r="AT11" s="587"/>
      <c r="AU11" s="587"/>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76" t="s">
        <v>48</v>
      </c>
      <c r="B12" s="576"/>
      <c r="C12" s="576"/>
      <c r="D12" s="576"/>
      <c r="E12" s="576"/>
      <c r="F12" s="576"/>
      <c r="G12" s="576"/>
      <c r="H12" s="576"/>
      <c r="I12" s="576"/>
      <c r="J12" s="576"/>
      <c r="K12" s="576"/>
      <c r="L12" s="576"/>
      <c r="M12" s="576"/>
      <c r="N12" s="576"/>
      <c r="O12" s="576"/>
      <c r="P12" s="576"/>
      <c r="Q12" s="576"/>
      <c r="R12" s="576"/>
      <c r="S12" s="576"/>
      <c r="T12" s="576"/>
      <c r="U12" s="576"/>
      <c r="V12" s="576"/>
      <c r="W12" s="576"/>
      <c r="X12" s="577"/>
      <c r="Y12" s="576"/>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row>
    <row r="14" spans="1:108" hidden="1" x14ac:dyDescent="0.25">
      <c r="X14" s="187"/>
    </row>
    <row r="15" spans="1:108" hidden="1" x14ac:dyDescent="0.25">
      <c r="X15" s="187"/>
    </row>
    <row r="16" spans="1:108" hidden="1" x14ac:dyDescent="0.25">
      <c r="X16" s="187"/>
    </row>
    <row r="17" spans="1:110" s="204" customFormat="1" ht="99.75" customHeight="1" x14ac:dyDescent="0.25">
      <c r="A17" s="573" t="s">
        <v>9</v>
      </c>
      <c r="B17" s="573" t="s">
        <v>10</v>
      </c>
      <c r="C17" s="570" t="s">
        <v>49</v>
      </c>
      <c r="D17" s="579" t="s">
        <v>49</v>
      </c>
      <c r="E17" s="580"/>
      <c r="F17" s="580"/>
      <c r="G17" s="580"/>
      <c r="H17" s="580"/>
      <c r="I17" s="580"/>
      <c r="J17" s="580"/>
      <c r="K17" s="580"/>
      <c r="L17" s="580"/>
      <c r="M17" s="580"/>
      <c r="N17" s="581"/>
      <c r="O17" s="569" t="s">
        <v>50</v>
      </c>
      <c r="P17" s="569" t="s">
        <v>51</v>
      </c>
      <c r="Q17" s="573" t="s">
        <v>82</v>
      </c>
      <c r="R17" s="573"/>
      <c r="S17" s="188"/>
      <c r="T17" s="573" t="s">
        <v>52</v>
      </c>
      <c r="U17" s="573"/>
      <c r="V17" s="573"/>
      <c r="W17" s="573"/>
      <c r="X17" s="578"/>
      <c r="Y17" s="573"/>
      <c r="Z17" s="573"/>
      <c r="AA17" s="569" t="s">
        <v>53</v>
      </c>
      <c r="AB17" s="570" t="s">
        <v>1022</v>
      </c>
      <c r="AC17" s="573" t="s">
        <v>54</v>
      </c>
      <c r="AD17" s="573"/>
      <c r="AE17" s="573"/>
      <c r="AF17" s="573"/>
      <c r="AG17" s="573" t="s">
        <v>55</v>
      </c>
      <c r="AH17" s="573"/>
      <c r="AI17" s="573" t="s">
        <v>56</v>
      </c>
      <c r="AJ17" s="573"/>
      <c r="AK17" s="573"/>
      <c r="AL17" s="573" t="s">
        <v>911</v>
      </c>
      <c r="AM17" s="573"/>
      <c r="AN17" s="573"/>
      <c r="AO17" s="573"/>
      <c r="AP17" s="573"/>
      <c r="AQ17" s="573"/>
      <c r="AR17" s="573"/>
      <c r="AS17" s="573"/>
      <c r="AT17" s="573"/>
      <c r="AU17" s="573"/>
      <c r="AV17" s="573" t="s">
        <v>57</v>
      </c>
      <c r="AW17" s="573"/>
      <c r="AX17" s="573"/>
      <c r="AY17" s="573"/>
      <c r="AZ17" s="573"/>
      <c r="BA17" s="573"/>
      <c r="BB17" s="573"/>
      <c r="BC17" s="573"/>
      <c r="BD17" s="573"/>
      <c r="BE17" s="573"/>
      <c r="BF17" s="573"/>
      <c r="BG17" s="573"/>
      <c r="BH17" s="573"/>
      <c r="BI17" s="573"/>
      <c r="BJ17" s="573"/>
      <c r="BK17" s="573"/>
      <c r="BL17" s="573"/>
      <c r="BM17" s="573"/>
      <c r="BN17" s="574"/>
      <c r="BO17" s="573"/>
      <c r="BP17" s="573"/>
      <c r="BQ17" s="573"/>
      <c r="BR17" s="573"/>
      <c r="BS17" s="574"/>
      <c r="BT17" s="573"/>
      <c r="BU17" s="575"/>
      <c r="BV17" s="575"/>
      <c r="BW17" s="575"/>
      <c r="BX17" s="575"/>
      <c r="BY17" s="575"/>
      <c r="BZ17" s="573"/>
      <c r="CA17" s="573"/>
      <c r="CB17" s="573"/>
      <c r="CC17" s="573"/>
      <c r="CD17" s="573"/>
      <c r="CE17" s="573"/>
      <c r="CF17" s="573"/>
      <c r="CG17" s="573"/>
      <c r="CH17" s="574"/>
      <c r="CI17" s="573"/>
      <c r="CJ17" s="573"/>
      <c r="CK17" s="573"/>
      <c r="CL17" s="573"/>
      <c r="CM17" s="573"/>
      <c r="CN17" s="573"/>
      <c r="CO17" s="573"/>
      <c r="CP17" s="573"/>
      <c r="CQ17" s="573"/>
      <c r="CR17" s="573"/>
      <c r="CS17" s="573"/>
      <c r="CT17" s="573"/>
      <c r="CU17" s="573"/>
      <c r="CV17" s="573"/>
      <c r="CW17" s="573"/>
      <c r="CX17" s="573"/>
      <c r="CY17" s="573"/>
      <c r="CZ17" s="573"/>
      <c r="DA17" s="573"/>
      <c r="DB17" s="573"/>
      <c r="DC17" s="573"/>
      <c r="DD17" s="573" t="s">
        <v>58</v>
      </c>
    </row>
    <row r="18" spans="1:110" s="204" customFormat="1" ht="45" customHeight="1" x14ac:dyDescent="0.25">
      <c r="A18" s="573"/>
      <c r="B18" s="573"/>
      <c r="C18" s="571"/>
      <c r="D18" s="582"/>
      <c r="E18" s="583"/>
      <c r="F18" s="583"/>
      <c r="G18" s="583"/>
      <c r="H18" s="583"/>
      <c r="I18" s="583"/>
      <c r="J18" s="583"/>
      <c r="K18" s="583"/>
      <c r="L18" s="583"/>
      <c r="M18" s="583"/>
      <c r="N18" s="584"/>
      <c r="O18" s="569"/>
      <c r="P18" s="569"/>
      <c r="Q18" s="573"/>
      <c r="R18" s="573"/>
      <c r="S18" s="188"/>
      <c r="T18" s="573" t="s">
        <v>59</v>
      </c>
      <c r="U18" s="573"/>
      <c r="V18" s="573"/>
      <c r="W18" s="188"/>
      <c r="X18" s="578" t="s">
        <v>60</v>
      </c>
      <c r="Y18" s="573"/>
      <c r="Z18" s="573"/>
      <c r="AA18" s="569"/>
      <c r="AB18" s="571"/>
      <c r="AC18" s="573" t="s">
        <v>59</v>
      </c>
      <c r="AD18" s="573"/>
      <c r="AE18" s="573" t="s">
        <v>60</v>
      </c>
      <c r="AF18" s="573"/>
      <c r="AG18" s="573"/>
      <c r="AH18" s="573"/>
      <c r="AI18" s="573"/>
      <c r="AJ18" s="573"/>
      <c r="AK18" s="573"/>
      <c r="AL18" s="573" t="s">
        <v>915</v>
      </c>
      <c r="AM18" s="573"/>
      <c r="AN18" s="573"/>
      <c r="AO18" s="573"/>
      <c r="AP18" s="573"/>
      <c r="AQ18" s="573" t="s">
        <v>914</v>
      </c>
      <c r="AR18" s="573"/>
      <c r="AS18" s="573"/>
      <c r="AT18" s="573"/>
      <c r="AU18" s="573"/>
      <c r="AV18" s="573" t="s">
        <v>1023</v>
      </c>
      <c r="AW18" s="573"/>
      <c r="AX18" s="573"/>
      <c r="AY18" s="573"/>
      <c r="AZ18" s="573"/>
      <c r="BA18" s="573" t="s">
        <v>1024</v>
      </c>
      <c r="BB18" s="573"/>
      <c r="BC18" s="573"/>
      <c r="BD18" s="573"/>
      <c r="BE18" s="573"/>
      <c r="BF18" s="573" t="s">
        <v>1025</v>
      </c>
      <c r="BG18" s="573"/>
      <c r="BH18" s="573"/>
      <c r="BI18" s="573"/>
      <c r="BJ18" s="573"/>
      <c r="BK18" s="573" t="s">
        <v>1026</v>
      </c>
      <c r="BL18" s="573"/>
      <c r="BM18" s="573"/>
      <c r="BN18" s="574"/>
      <c r="BO18" s="573"/>
      <c r="BP18" s="573" t="s">
        <v>1027</v>
      </c>
      <c r="BQ18" s="573"/>
      <c r="BR18" s="573"/>
      <c r="BS18" s="574"/>
      <c r="BT18" s="573"/>
      <c r="BU18" s="573" t="s">
        <v>1274</v>
      </c>
      <c r="BV18" s="573"/>
      <c r="BW18" s="573"/>
      <c r="BX18" s="573"/>
      <c r="BY18" s="573"/>
      <c r="BZ18" s="573" t="s">
        <v>1028</v>
      </c>
      <c r="CA18" s="573"/>
      <c r="CB18" s="573"/>
      <c r="CC18" s="573"/>
      <c r="CD18" s="573"/>
      <c r="CE18" s="573" t="s">
        <v>1029</v>
      </c>
      <c r="CF18" s="573"/>
      <c r="CG18" s="573"/>
      <c r="CH18" s="574"/>
      <c r="CI18" s="573"/>
      <c r="CJ18" s="573" t="s">
        <v>1030</v>
      </c>
      <c r="CK18" s="573"/>
      <c r="CL18" s="573"/>
      <c r="CM18" s="573"/>
      <c r="CN18" s="573"/>
      <c r="CO18" s="573" t="s">
        <v>1031</v>
      </c>
      <c r="CP18" s="573"/>
      <c r="CQ18" s="573"/>
      <c r="CR18" s="573"/>
      <c r="CS18" s="573"/>
      <c r="CT18" s="573" t="s">
        <v>61</v>
      </c>
      <c r="CU18" s="573"/>
      <c r="CV18" s="573"/>
      <c r="CW18" s="573"/>
      <c r="CX18" s="573"/>
      <c r="CY18" s="573" t="s">
        <v>62</v>
      </c>
      <c r="CZ18" s="573"/>
      <c r="DA18" s="573"/>
      <c r="DB18" s="573"/>
      <c r="DC18" s="573"/>
      <c r="DD18" s="573"/>
    </row>
    <row r="19" spans="1:110" s="204" customFormat="1" ht="309.75" hidden="1" x14ac:dyDescent="0.25">
      <c r="A19" s="573"/>
      <c r="B19" s="573"/>
      <c r="C19" s="572"/>
      <c r="D19" s="188"/>
      <c r="E19" s="190" t="s">
        <v>345</v>
      </c>
      <c r="F19" s="220" t="s">
        <v>753</v>
      </c>
      <c r="G19" s="220" t="s">
        <v>754</v>
      </c>
      <c r="H19" s="220" t="s">
        <v>755</v>
      </c>
      <c r="I19" s="220" t="s">
        <v>756</v>
      </c>
      <c r="J19" s="220" t="s">
        <v>757</v>
      </c>
      <c r="K19" s="221" t="s">
        <v>758</v>
      </c>
      <c r="L19" s="221" t="s">
        <v>759</v>
      </c>
      <c r="M19" s="221" t="s">
        <v>761</v>
      </c>
      <c r="N19" s="221" t="s">
        <v>762</v>
      </c>
      <c r="O19" s="569"/>
      <c r="P19" s="569"/>
      <c r="Q19" s="190" t="s">
        <v>63</v>
      </c>
      <c r="R19" s="190" t="s">
        <v>60</v>
      </c>
      <c r="S19" s="190" t="s">
        <v>888</v>
      </c>
      <c r="T19" s="190" t="s">
        <v>64</v>
      </c>
      <c r="U19" s="190" t="s">
        <v>65</v>
      </c>
      <c r="V19" s="190" t="s">
        <v>66</v>
      </c>
      <c r="W19" s="190" t="s">
        <v>888</v>
      </c>
      <c r="X19" s="430" t="s">
        <v>64</v>
      </c>
      <c r="Y19" s="430" t="s">
        <v>65</v>
      </c>
      <c r="Z19" s="430" t="s">
        <v>66</v>
      </c>
      <c r="AA19" s="569"/>
      <c r="AB19" s="572"/>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73"/>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6">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55">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55">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55">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65" t="s">
        <v>1206</v>
      </c>
      <c r="J148" s="565"/>
      <c r="K148" s="565"/>
      <c r="L148" s="565"/>
      <c r="M148" s="565"/>
      <c r="T148" s="565" t="s">
        <v>1206</v>
      </c>
      <c r="U148" s="565"/>
      <c r="V148" s="565"/>
      <c r="W148" s="565"/>
      <c r="X148" s="591"/>
    </row>
    <row r="149" spans="1:110" ht="18.75" x14ac:dyDescent="0.25">
      <c r="B149" s="392"/>
      <c r="C149" s="152"/>
      <c r="D149" s="392"/>
      <c r="E149" s="392"/>
      <c r="F149" s="392"/>
      <c r="G149" s="392"/>
      <c r="H149" s="392"/>
      <c r="I149" s="392"/>
      <c r="J149" s="392"/>
      <c r="K149" s="392"/>
      <c r="L149" s="392"/>
      <c r="M149" s="392"/>
      <c r="T149" s="392"/>
      <c r="U149" s="392"/>
      <c r="V149" s="392"/>
      <c r="W149" s="392"/>
      <c r="X149" s="533"/>
    </row>
    <row r="150" spans="1:110" ht="18.75" customHeight="1" x14ac:dyDescent="0.25">
      <c r="B150" s="565" t="s">
        <v>1207</v>
      </c>
      <c r="C150" s="565"/>
      <c r="D150" s="392"/>
      <c r="E150" s="392"/>
      <c r="F150" s="392"/>
      <c r="G150" s="392"/>
      <c r="H150" s="392"/>
      <c r="I150" s="565" t="s">
        <v>1208</v>
      </c>
      <c r="J150" s="565"/>
      <c r="K150" s="565"/>
      <c r="L150" s="565"/>
      <c r="M150" s="565"/>
      <c r="T150" s="565" t="s">
        <v>1208</v>
      </c>
      <c r="U150" s="565"/>
      <c r="V150" s="565"/>
      <c r="W150" s="565"/>
      <c r="X150" s="591"/>
    </row>
    <row r="151" spans="1:110" ht="18.75" x14ac:dyDescent="0.25">
      <c r="B151" s="392"/>
      <c r="C151" s="152"/>
      <c r="D151" s="392"/>
      <c r="E151" s="392"/>
      <c r="F151" s="392"/>
      <c r="G151" s="392"/>
      <c r="H151" s="392"/>
      <c r="I151" s="392"/>
      <c r="J151" s="392"/>
      <c r="K151" s="392"/>
      <c r="L151" s="392"/>
      <c r="M151" s="392"/>
      <c r="T151" s="392"/>
      <c r="U151" s="392"/>
      <c r="V151" s="392"/>
      <c r="W151" s="392"/>
      <c r="X151" s="533"/>
    </row>
    <row r="152" spans="1:110" ht="56.25" customHeight="1" x14ac:dyDescent="0.25">
      <c r="B152" s="392" t="s">
        <v>1209</v>
      </c>
      <c r="C152" s="152"/>
      <c r="D152" s="392"/>
      <c r="E152" s="392"/>
      <c r="F152" s="392"/>
      <c r="G152" s="392"/>
      <c r="H152" s="392"/>
      <c r="I152" s="565" t="s">
        <v>1210</v>
      </c>
      <c r="J152" s="565"/>
      <c r="K152" s="565"/>
      <c r="L152" s="565"/>
      <c r="M152" s="565"/>
      <c r="T152" s="565" t="s">
        <v>1210</v>
      </c>
      <c r="U152" s="565"/>
      <c r="V152" s="565"/>
      <c r="W152" s="565"/>
      <c r="X152" s="591"/>
    </row>
  </sheetData>
  <autoFilter ref="A20:DF145"/>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view="pageBreakPreview" zoomScale="65" zoomScaleNormal="100" zoomScaleSheetLayoutView="65" workbookViewId="0">
      <pane xSplit="3" ySplit="21" topLeftCell="W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539"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537"/>
      <c r="AH1" s="537"/>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537"/>
      <c r="AH2" s="537"/>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537"/>
      <c r="AH3" s="537"/>
      <c r="AI3" s="225"/>
      <c r="AJ3" s="480"/>
      <c r="AK3" s="225"/>
      <c r="AL3" s="225"/>
      <c r="AM3" s="225"/>
      <c r="AN3" s="225"/>
      <c r="AO3" s="350" t="s">
        <v>2</v>
      </c>
      <c r="AP3" s="225"/>
      <c r="AQ3" s="225"/>
    </row>
    <row r="4" spans="1:74" ht="18.75" x14ac:dyDescent="0.3">
      <c r="A4" s="592" t="s">
        <v>79</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3"/>
      <c r="AH4" s="592"/>
      <c r="AI4" s="592"/>
      <c r="AJ4" s="593"/>
      <c r="AK4" s="592"/>
      <c r="AL4" s="592"/>
      <c r="AM4" s="592"/>
      <c r="AN4" s="592"/>
      <c r="AO4" s="592"/>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538"/>
      <c r="AH5" s="538"/>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94" t="s">
        <v>1032</v>
      </c>
      <c r="B6" s="594"/>
      <c r="C6" s="594"/>
      <c r="D6" s="594"/>
      <c r="E6" s="594"/>
      <c r="F6" s="594"/>
      <c r="G6" s="594"/>
      <c r="H6" s="594"/>
      <c r="I6" s="594"/>
      <c r="J6" s="594"/>
      <c r="K6" s="594"/>
      <c r="L6" s="594"/>
      <c r="M6" s="594"/>
      <c r="N6" s="594"/>
      <c r="O6" s="594"/>
      <c r="P6" s="594"/>
      <c r="Q6" s="594"/>
      <c r="R6" s="594"/>
      <c r="S6" s="594"/>
      <c r="T6" s="594"/>
      <c r="U6" s="594"/>
      <c r="V6" s="594"/>
      <c r="W6" s="594"/>
      <c r="X6" s="594"/>
      <c r="Y6" s="594"/>
      <c r="Z6" s="594"/>
      <c r="AA6" s="594"/>
      <c r="AB6" s="594"/>
      <c r="AC6" s="594"/>
      <c r="AD6" s="594"/>
      <c r="AE6" s="594"/>
      <c r="AF6" s="594"/>
      <c r="AG6" s="595"/>
      <c r="AH6" s="594"/>
      <c r="AI6" s="594"/>
      <c r="AJ6" s="595"/>
      <c r="AK6" s="594"/>
      <c r="AL6" s="594"/>
      <c r="AM6" s="594"/>
      <c r="AN6" s="594"/>
      <c r="AO6" s="594"/>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596" t="s">
        <v>5</v>
      </c>
      <c r="B7" s="596"/>
      <c r="C7" s="596"/>
      <c r="D7" s="596"/>
      <c r="E7" s="596"/>
      <c r="F7" s="596"/>
      <c r="G7" s="596"/>
      <c r="H7" s="596"/>
      <c r="I7" s="596"/>
      <c r="J7" s="596"/>
      <c r="K7" s="596"/>
      <c r="L7" s="596"/>
      <c r="M7" s="596"/>
      <c r="N7" s="596"/>
      <c r="O7" s="596"/>
      <c r="P7" s="596"/>
      <c r="Q7" s="596"/>
      <c r="R7" s="596"/>
      <c r="S7" s="596"/>
      <c r="T7" s="596"/>
      <c r="U7" s="596"/>
      <c r="V7" s="596"/>
      <c r="W7" s="596"/>
      <c r="X7" s="596"/>
      <c r="Y7" s="596"/>
      <c r="Z7" s="596"/>
      <c r="AA7" s="596"/>
      <c r="AB7" s="596"/>
      <c r="AC7" s="596"/>
      <c r="AD7" s="596"/>
      <c r="AE7" s="596"/>
      <c r="AF7" s="596"/>
      <c r="AG7" s="597"/>
      <c r="AH7" s="596"/>
      <c r="AI7" s="596"/>
      <c r="AJ7" s="597"/>
      <c r="AK7" s="596"/>
      <c r="AL7" s="596"/>
      <c r="AM7" s="596"/>
      <c r="AN7" s="596"/>
      <c r="AO7" s="596"/>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598" t="s">
        <v>1288</v>
      </c>
      <c r="B9" s="598"/>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9"/>
      <c r="AH9" s="598"/>
      <c r="AI9" s="598"/>
      <c r="AJ9" s="599"/>
      <c r="AK9" s="598"/>
      <c r="AL9" s="598"/>
      <c r="AM9" s="598"/>
      <c r="AN9" s="598"/>
      <c r="AO9" s="598"/>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538"/>
      <c r="AH10" s="538"/>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598" t="s">
        <v>1289</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9"/>
      <c r="AH11" s="598"/>
      <c r="AI11" s="598"/>
      <c r="AJ11" s="599"/>
      <c r="AK11" s="598"/>
      <c r="AL11" s="598"/>
      <c r="AM11" s="598"/>
      <c r="AN11" s="598"/>
      <c r="AO11" s="598"/>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600" t="s">
        <v>80</v>
      </c>
      <c r="B12" s="600"/>
      <c r="C12" s="600"/>
      <c r="D12" s="600"/>
      <c r="E12" s="600"/>
      <c r="F12" s="600"/>
      <c r="G12" s="600"/>
      <c r="H12" s="600"/>
      <c r="I12" s="600"/>
      <c r="J12" s="600"/>
      <c r="K12" s="600"/>
      <c r="L12" s="600"/>
      <c r="M12" s="600"/>
      <c r="N12" s="600"/>
      <c r="O12" s="600"/>
      <c r="P12" s="600"/>
      <c r="Q12" s="600"/>
      <c r="R12" s="600"/>
      <c r="S12" s="600"/>
      <c r="T12" s="600"/>
      <c r="U12" s="600"/>
      <c r="V12" s="600"/>
      <c r="W12" s="600"/>
      <c r="X12" s="600"/>
      <c r="Y12" s="600"/>
      <c r="Z12" s="600"/>
      <c r="AA12" s="600"/>
      <c r="AB12" s="600"/>
      <c r="AC12" s="600"/>
      <c r="AD12" s="600"/>
      <c r="AE12" s="600"/>
      <c r="AF12" s="600"/>
      <c r="AG12" s="601"/>
      <c r="AH12" s="600"/>
      <c r="AI12" s="600"/>
      <c r="AJ12" s="601"/>
      <c r="AK12" s="600"/>
      <c r="AL12" s="600"/>
      <c r="AM12" s="600"/>
      <c r="AN12" s="600"/>
      <c r="AO12" s="600"/>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602"/>
      <c r="B13" s="602"/>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3"/>
      <c r="AH13" s="602"/>
      <c r="AI13" s="602"/>
      <c r="AJ13" s="603"/>
      <c r="AK13" s="602"/>
      <c r="AL13" s="602"/>
      <c r="AM13" s="602"/>
      <c r="AN13" s="602"/>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515"/>
      <c r="AH14" s="515"/>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515"/>
      <c r="AH15" s="515"/>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515"/>
      <c r="AH16" s="515"/>
      <c r="AI16" s="228"/>
      <c r="AJ16" s="483"/>
      <c r="AK16" s="228"/>
      <c r="AL16" s="228"/>
      <c r="AM16" s="228"/>
      <c r="AN16" s="228"/>
      <c r="AO16" s="339"/>
    </row>
    <row r="17" spans="1:43" ht="42.75" customHeight="1" x14ac:dyDescent="0.2">
      <c r="A17" s="573" t="s">
        <v>9</v>
      </c>
      <c r="B17" s="573" t="s">
        <v>10</v>
      </c>
      <c r="C17" s="573" t="s">
        <v>49</v>
      </c>
      <c r="D17" s="569" t="s">
        <v>81</v>
      </c>
      <c r="E17" s="569" t="s">
        <v>51</v>
      </c>
      <c r="F17" s="573" t="s">
        <v>82</v>
      </c>
      <c r="G17" s="573"/>
      <c r="H17" s="573" t="s">
        <v>970</v>
      </c>
      <c r="I17" s="573"/>
      <c r="J17" s="573" t="s">
        <v>918</v>
      </c>
      <c r="K17" s="573" t="s">
        <v>83</v>
      </c>
      <c r="L17" s="573"/>
      <c r="M17" s="573"/>
      <c r="N17" s="573"/>
      <c r="O17" s="573"/>
      <c r="P17" s="573"/>
      <c r="Q17" s="573"/>
      <c r="R17" s="573"/>
      <c r="S17" s="573"/>
      <c r="T17" s="573"/>
      <c r="U17" s="573" t="s">
        <v>84</v>
      </c>
      <c r="V17" s="573"/>
      <c r="W17" s="573"/>
      <c r="X17" s="573"/>
      <c r="Y17" s="573"/>
      <c r="Z17" s="573"/>
      <c r="AA17" s="573" t="s">
        <v>920</v>
      </c>
      <c r="AB17" s="573"/>
      <c r="AC17" s="573" t="s">
        <v>85</v>
      </c>
      <c r="AD17" s="573"/>
      <c r="AE17" s="573"/>
      <c r="AF17" s="573"/>
      <c r="AG17" s="574"/>
      <c r="AH17" s="573"/>
      <c r="AI17" s="573"/>
      <c r="AJ17" s="574"/>
      <c r="AK17" s="573"/>
      <c r="AL17" s="573"/>
      <c r="AM17" s="573"/>
      <c r="AN17" s="573"/>
      <c r="AO17" s="573" t="s">
        <v>86</v>
      </c>
    </row>
    <row r="18" spans="1:43" ht="42.75" customHeight="1" x14ac:dyDescent="0.2">
      <c r="A18" s="573"/>
      <c r="B18" s="573"/>
      <c r="C18" s="573"/>
      <c r="D18" s="569"/>
      <c r="E18" s="569"/>
      <c r="F18" s="573"/>
      <c r="G18" s="573"/>
      <c r="H18" s="573"/>
      <c r="I18" s="573"/>
      <c r="J18" s="573"/>
      <c r="K18" s="573" t="s">
        <v>59</v>
      </c>
      <c r="L18" s="573"/>
      <c r="M18" s="573"/>
      <c r="N18" s="573"/>
      <c r="O18" s="573"/>
      <c r="P18" s="573" t="s">
        <v>87</v>
      </c>
      <c r="Q18" s="573"/>
      <c r="R18" s="573"/>
      <c r="S18" s="573"/>
      <c r="T18" s="573"/>
      <c r="U18" s="573" t="s">
        <v>919</v>
      </c>
      <c r="V18" s="573"/>
      <c r="W18" s="573" t="s">
        <v>1272</v>
      </c>
      <c r="X18" s="573"/>
      <c r="Y18" s="573" t="s">
        <v>1273</v>
      </c>
      <c r="Z18" s="573"/>
      <c r="AA18" s="573"/>
      <c r="AB18" s="573"/>
      <c r="AC18" s="573" t="s">
        <v>921</v>
      </c>
      <c r="AD18" s="573"/>
      <c r="AE18" s="573" t="s">
        <v>922</v>
      </c>
      <c r="AF18" s="573"/>
      <c r="AG18" s="574" t="s">
        <v>923</v>
      </c>
      <c r="AH18" s="574"/>
      <c r="AI18" s="573" t="s">
        <v>925</v>
      </c>
      <c r="AJ18" s="574"/>
      <c r="AK18" s="573" t="s">
        <v>926</v>
      </c>
      <c r="AL18" s="573"/>
      <c r="AM18" s="573" t="s">
        <v>61</v>
      </c>
      <c r="AN18" s="573" t="s">
        <v>88</v>
      </c>
      <c r="AO18" s="573"/>
    </row>
    <row r="19" spans="1:43" ht="183" x14ac:dyDescent="0.2">
      <c r="A19" s="573"/>
      <c r="B19" s="573"/>
      <c r="C19" s="573"/>
      <c r="D19" s="569"/>
      <c r="E19" s="569"/>
      <c r="F19" s="202" t="s">
        <v>59</v>
      </c>
      <c r="G19" s="202" t="s">
        <v>60</v>
      </c>
      <c r="H19" s="202" t="s">
        <v>63</v>
      </c>
      <c r="I19" s="202" t="s">
        <v>60</v>
      </c>
      <c r="J19" s="573"/>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14" t="s">
        <v>924</v>
      </c>
      <c r="AH19" s="514" t="s">
        <v>914</v>
      </c>
      <c r="AI19" s="202" t="s">
        <v>924</v>
      </c>
      <c r="AJ19" s="473" t="s">
        <v>927</v>
      </c>
      <c r="AK19" s="202" t="s">
        <v>924</v>
      </c>
      <c r="AL19" s="202" t="s">
        <v>927</v>
      </c>
      <c r="AM19" s="573"/>
      <c r="AN19" s="573"/>
      <c r="AO19" s="573"/>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540" t="s">
        <v>103</v>
      </c>
      <c r="AH20" s="540"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541">
        <f t="shared" si="0"/>
        <v>131.53838571017755</v>
      </c>
      <c r="AH21" s="541">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542">
        <f t="shared" si="1"/>
        <v>0</v>
      </c>
      <c r="AH22" s="542">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542">
        <f t="shared" si="6"/>
        <v>28.933362075999998</v>
      </c>
      <c r="AH23" s="542">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542">
        <f t="shared" si="7"/>
        <v>34.701165885207999</v>
      </c>
      <c r="AH24" s="542">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542">
        <f t="shared" si="8"/>
        <v>60.157036998969559</v>
      </c>
      <c r="AH25" s="542">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542">
        <f t="shared" si="9"/>
        <v>0</v>
      </c>
      <c r="AH26" s="542">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542">
        <f t="shared" si="10"/>
        <v>7.7468207500000004</v>
      </c>
      <c r="AH27" s="542">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542">
        <f t="shared" si="11"/>
        <v>0</v>
      </c>
      <c r="AH28" s="542">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542">
        <f t="shared" si="12"/>
        <v>0</v>
      </c>
      <c r="AH29" s="542">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542">
        <v>0</v>
      </c>
      <c r="AH30" s="542">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542">
        <v>0</v>
      </c>
      <c r="AH31" s="542">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542">
        <v>0</v>
      </c>
      <c r="AH32" s="542">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542">
        <f t="shared" si="13"/>
        <v>0</v>
      </c>
      <c r="AH33" s="542">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542">
        <v>0</v>
      </c>
      <c r="AH34" s="542">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542">
        <v>0</v>
      </c>
      <c r="AH35" s="542">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542">
        <f t="shared" si="14"/>
        <v>0</v>
      </c>
      <c r="AH36" s="542">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542">
        <v>0</v>
      </c>
      <c r="AH37" s="542">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542">
        <v>0</v>
      </c>
      <c r="AH38" s="542">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542">
        <v>0</v>
      </c>
      <c r="AH39" s="542">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542">
        <v>0</v>
      </c>
      <c r="AH40" s="542">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542">
        <v>0</v>
      </c>
      <c r="AH41" s="542">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542">
        <v>0</v>
      </c>
      <c r="AH42" s="542">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542">
        <f t="shared" si="15"/>
        <v>0</v>
      </c>
      <c r="AH43" s="542">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542">
        <v>0</v>
      </c>
      <c r="AH44" s="542">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542">
        <v>0</v>
      </c>
      <c r="AH45" s="542">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542">
        <f t="shared" si="16"/>
        <v>28.933362075999998</v>
      </c>
      <c r="AH46" s="542">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542">
        <f t="shared" si="17"/>
        <v>13.631863965999999</v>
      </c>
      <c r="AH47" s="542">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543">
        <f t="shared" si="18"/>
        <v>11.059794205999999</v>
      </c>
      <c r="AH48" s="543">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543">
        <v>0</v>
      </c>
      <c r="AH49" s="543">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543">
        <v>11.059794205999999</v>
      </c>
      <c r="AH50" s="543">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543">
        <f t="shared" si="19"/>
        <v>2.5720697600000002</v>
      </c>
      <c r="AH51" s="543">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543">
        <v>0</v>
      </c>
      <c r="AH52" s="543">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543">
        <v>0</v>
      </c>
      <c r="AH53" s="543">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543">
        <v>2.5720697600000002</v>
      </c>
      <c r="AH54" s="543">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543">
        <f t="shared" si="20"/>
        <v>0</v>
      </c>
      <c r="AH55" s="543">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543">
        <v>0</v>
      </c>
      <c r="AH56" s="543">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543">
        <v>0</v>
      </c>
      <c r="AH57" s="543">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543">
        <f t="shared" si="21"/>
        <v>15.301498109999999</v>
      </c>
      <c r="AH58" s="543">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543">
        <f t="shared" si="22"/>
        <v>14.907441339999998</v>
      </c>
      <c r="AH59" s="543">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543">
        <v>4.48750509</v>
      </c>
      <c r="AH60" s="543">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543">
        <v>10.419936249999999</v>
      </c>
      <c r="AH61" s="543">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543">
        <v>0</v>
      </c>
      <c r="AH62" s="543">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543">
        <v>0</v>
      </c>
      <c r="AH63" s="543">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543">
        <v>0</v>
      </c>
      <c r="AH64" s="543">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543">
        <f t="shared" si="23"/>
        <v>0.39405676999999995</v>
      </c>
      <c r="AH65" s="543">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543">
        <v>0</v>
      </c>
      <c r="AH66" s="543">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543">
        <v>0.39405676999999995</v>
      </c>
      <c r="AH67" s="543">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543">
        <v>0</v>
      </c>
      <c r="AH68" s="543">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543">
        <v>0</v>
      </c>
      <c r="AH69" s="543">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543">
        <v>0</v>
      </c>
      <c r="AH70" s="543">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543">
        <f t="shared" si="24"/>
        <v>0</v>
      </c>
      <c r="AH71" s="543">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543">
        <f t="shared" si="25"/>
        <v>0</v>
      </c>
      <c r="AH72" s="543">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543">
        <v>0</v>
      </c>
      <c r="AH73" s="543">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543">
        <f t="shared" si="26"/>
        <v>0</v>
      </c>
      <c r="AH74" s="543">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543">
        <v>0</v>
      </c>
      <c r="AH75" s="543">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543">
        <f t="shared" si="27"/>
        <v>34.701165885207999</v>
      </c>
      <c r="AH76" s="543">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543">
        <v>0</v>
      </c>
      <c r="AH77" s="543">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543">
        <f t="shared" si="28"/>
        <v>34.701165885207999</v>
      </c>
      <c r="AH78" s="543">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543">
        <v>0</v>
      </c>
      <c r="AH79" s="543">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543">
        <v>0</v>
      </c>
      <c r="AH80" s="543">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543">
        <v>0</v>
      </c>
      <c r="AH81" s="543">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543">
        <v>20.08682467701</v>
      </c>
      <c r="AH82" s="543">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543">
        <v>0</v>
      </c>
      <c r="AH83" s="543">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543">
        <v>0</v>
      </c>
      <c r="AH84" s="543">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543">
        <v>0</v>
      </c>
      <c r="AH85" s="543">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543">
        <v>2.5183645538820003</v>
      </c>
      <c r="AH86" s="543">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543">
        <v>9.0392209513600008</v>
      </c>
      <c r="AH87" s="543">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543">
        <v>0</v>
      </c>
      <c r="AH88" s="543">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543">
        <v>0</v>
      </c>
      <c r="AH89" s="543">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543">
        <v>0</v>
      </c>
      <c r="AH90" s="543">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543">
        <v>0</v>
      </c>
      <c r="AH91" s="543">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543">
        <v>0</v>
      </c>
      <c r="AH92" s="543">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543">
        <v>0</v>
      </c>
      <c r="AH93" s="543">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543">
        <v>0</v>
      </c>
      <c r="AH94" s="543">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543">
        <v>0</v>
      </c>
      <c r="AH95" s="543">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543">
        <v>0</v>
      </c>
      <c r="AH96" s="543">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543">
        <v>0</v>
      </c>
      <c r="AH97" s="543">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543">
        <v>3.056755702956</v>
      </c>
      <c r="AH98" s="543">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543">
        <f>'[2]приложение 1.4'!$H$61</f>
        <v>0</v>
      </c>
      <c r="AH99" s="543">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543">
        <f t="shared" si="44"/>
        <v>60.157036998969559</v>
      </c>
      <c r="AH100" s="543">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543">
        <v>0</v>
      </c>
      <c r="AH101" s="543">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543">
        <v>0</v>
      </c>
      <c r="AH102" s="543">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543">
        <v>0</v>
      </c>
      <c r="AH103" s="543">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543">
        <v>0</v>
      </c>
      <c r="AH104" s="543">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543">
        <v>0</v>
      </c>
      <c r="AH105" s="543">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543">
        <v>3.4177727806160001</v>
      </c>
      <c r="AH106" s="543">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543">
        <v>18.13049858614</v>
      </c>
      <c r="AH107" s="543">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543">
        <v>5.3468958333999996</v>
      </c>
      <c r="AH108" s="543">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543">
        <v>33.261869798813557</v>
      </c>
      <c r="AH109" s="543">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543">
        <v>0</v>
      </c>
      <c r="AH110" s="543">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543">
        <f t="shared" si="49"/>
        <v>7.7468207500000004</v>
      </c>
      <c r="AH111" s="543">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543">
        <v>0</v>
      </c>
      <c r="AH112" s="543">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543">
        <v>0</v>
      </c>
      <c r="AH113" s="543">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543">
        <v>0.45</v>
      </c>
      <c r="AH114" s="543">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543">
        <v>4.02542373</v>
      </c>
      <c r="AH115" s="543">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543">
        <v>0</v>
      </c>
      <c r="AH116" s="543">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543">
        <v>0</v>
      </c>
      <c r="AH117" s="543">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543">
        <f>'[2]приложение 1.4'!$H$101</f>
        <v>0</v>
      </c>
      <c r="AH118" s="543">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543">
        <f>'[2]приложение 1.4'!$H$102</f>
        <v>0</v>
      </c>
      <c r="AH119" s="543">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543">
        <f>'[2]приложение 1.4'!$H$103</f>
        <v>0</v>
      </c>
      <c r="AH120" s="543">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543">
        <f>'[2]приложение 1.4'!$H$104</f>
        <v>0</v>
      </c>
      <c r="AH121" s="543">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543">
        <v>0.30555041999999999</v>
      </c>
      <c r="AH122" s="543">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543">
        <f>'[2]приложение 1.4'!$H$106</f>
        <v>0</v>
      </c>
      <c r="AH123" s="543">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543">
        <f>'[2]приложение 1.4'!$H$107</f>
        <v>0</v>
      </c>
      <c r="AH124" s="543">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543">
        <f>'[2]приложение 1.4'!$H$108</f>
        <v>0</v>
      </c>
      <c r="AH125" s="543">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543">
        <v>0</v>
      </c>
      <c r="AH126" s="543">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543">
        <v>0</v>
      </c>
      <c r="AH127" s="543">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543">
        <f>'[2]приложение 1.4'!$H$111</f>
        <v>0</v>
      </c>
      <c r="AH128" s="543">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543">
        <f>'[2]приложение 1.4'!$H$112</f>
        <v>0</v>
      </c>
      <c r="AH129" s="543">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543">
        <f>'[2]приложение 1.4'!$H$113</f>
        <v>0</v>
      </c>
      <c r="AH130" s="543">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543">
        <f>'[2]приложение 1.4'!$H$122</f>
        <v>0</v>
      </c>
      <c r="AH131" s="543">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543">
        <f>'[2]приложение 1.4'!$H$123</f>
        <v>0</v>
      </c>
      <c r="AH132" s="543">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543">
        <f>'[2]приложение 1.4'!$H$124</f>
        <v>0</v>
      </c>
      <c r="AH133" s="543">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543">
        <f>'[2]приложение 1.4'!$H$125</f>
        <v>0</v>
      </c>
      <c r="AH134" s="543">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543">
        <f>'[2]приложение 1.4'!$H$125</f>
        <v>0</v>
      </c>
      <c r="AH135" s="543">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543">
        <f>'[2]приложение 1.4'!$H$125</f>
        <v>0</v>
      </c>
      <c r="AH136" s="543">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543">
        <f>'[2]приложение 1.4'!$H$125</f>
        <v>0</v>
      </c>
      <c r="AH137" s="543">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543">
        <f>'[2]приложение 1.4'!$H$125</f>
        <v>0</v>
      </c>
      <c r="AH138" s="543">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543">
        <f>'[2]приложение 1.4'!$H$125</f>
        <v>0</v>
      </c>
      <c r="AH139" s="543">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543">
        <f>'[2]приложение 1.4'!$H$125</f>
        <v>0</v>
      </c>
      <c r="AH140" s="543">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543">
        <f>'[2]приложение 1.4'!$H$125</f>
        <v>0</v>
      </c>
      <c r="AH141" s="543">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543">
        <f>'[2]приложение 1.4'!$H$127</f>
        <v>0</v>
      </c>
      <c r="AH142" s="543">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543">
        <v>2</v>
      </c>
      <c r="AH143" s="543">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543">
        <f>'[2]приложение 1.4'!$H$129</f>
        <v>0</v>
      </c>
      <c r="AH144" s="543">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543">
        <v>0.9658466</v>
      </c>
      <c r="AH145" s="543">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65" t="s">
        <v>1206</v>
      </c>
      <c r="J147" s="565"/>
      <c r="K147" s="565"/>
      <c r="L147" s="565"/>
      <c r="M147" s="565"/>
      <c r="N147" s="218"/>
      <c r="O147" s="187"/>
      <c r="P147" s="187"/>
      <c r="Q147" s="187"/>
      <c r="R147" s="187"/>
      <c r="S147" s="187"/>
      <c r="T147" s="565"/>
      <c r="U147" s="565"/>
      <c r="V147" s="565"/>
      <c r="W147" s="565"/>
      <c r="X147" s="565"/>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65" t="s">
        <v>1207</v>
      </c>
      <c r="C149" s="565"/>
      <c r="D149" s="392"/>
      <c r="E149" s="392"/>
      <c r="F149" s="392"/>
      <c r="G149" s="392"/>
      <c r="H149" s="392"/>
      <c r="I149" s="565" t="s">
        <v>1208</v>
      </c>
      <c r="J149" s="565"/>
      <c r="K149" s="565"/>
      <c r="L149" s="565"/>
      <c r="M149" s="565"/>
      <c r="N149" s="218"/>
      <c r="O149" s="187"/>
      <c r="P149" s="187"/>
      <c r="Q149" s="187"/>
      <c r="R149" s="187"/>
      <c r="S149" s="187"/>
      <c r="T149" s="565"/>
      <c r="U149" s="565"/>
      <c r="V149" s="565"/>
      <c r="W149" s="565"/>
      <c r="X149" s="565"/>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65" t="s">
        <v>1210</v>
      </c>
      <c r="J151" s="565"/>
      <c r="K151" s="565"/>
      <c r="L151" s="565"/>
      <c r="M151" s="565"/>
      <c r="N151" s="218"/>
      <c r="O151" s="187"/>
      <c r="P151" s="187"/>
      <c r="Q151" s="187"/>
      <c r="R151" s="187"/>
      <c r="S151" s="187"/>
      <c r="T151" s="565"/>
      <c r="U151" s="565"/>
      <c r="V151" s="565"/>
      <c r="W151" s="565"/>
      <c r="X151" s="565"/>
    </row>
  </sheetData>
  <autoFilter ref="A20:BV147"/>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view="pageBreakPreview" zoomScale="70" zoomScaleNormal="100" zoomScaleSheetLayoutView="70" workbookViewId="0">
      <pane xSplit="3" ySplit="21" topLeftCell="K58"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45" customWidth="1"/>
    <col min="55" max="56" width="9" style="474" customWidth="1"/>
    <col min="57" max="58" width="9" style="501" customWidth="1"/>
    <col min="59" max="59" width="7.85546875" style="501" customWidth="1"/>
    <col min="60" max="60" width="9" style="501" customWidth="1"/>
    <col min="61" max="61" width="9" style="545"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44"/>
      <c r="BC1" s="133"/>
      <c r="BD1" s="133"/>
      <c r="BE1" s="133"/>
      <c r="BF1" s="133"/>
      <c r="BG1" s="133"/>
      <c r="BH1" s="133"/>
      <c r="BI1" s="544"/>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44"/>
      <c r="BC2" s="133"/>
      <c r="BD2" s="133"/>
      <c r="BE2" s="133"/>
      <c r="BF2" s="133"/>
      <c r="BG2" s="133"/>
      <c r="BH2" s="133"/>
      <c r="BI2" s="544"/>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44"/>
      <c r="BC3" s="133"/>
      <c r="BD3" s="133"/>
      <c r="BE3" s="133"/>
      <c r="BF3" s="133"/>
      <c r="BG3" s="133"/>
      <c r="BH3" s="133"/>
      <c r="BI3" s="544"/>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605" t="s">
        <v>106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421"/>
      <c r="AI4" s="421"/>
      <c r="AJ4" s="421"/>
      <c r="AK4" s="421"/>
      <c r="AL4" s="421"/>
      <c r="AM4" s="421"/>
      <c r="AN4" s="421"/>
      <c r="AO4" s="421"/>
      <c r="AP4" s="421"/>
    </row>
    <row r="5" spans="1:118"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423"/>
      <c r="AI5" s="423"/>
      <c r="AJ5" s="423"/>
      <c r="AK5" s="423"/>
      <c r="AL5" s="423"/>
      <c r="AM5" s="423"/>
      <c r="AN5" s="423"/>
      <c r="AO5" s="423"/>
      <c r="AP5" s="423"/>
      <c r="AQ5" s="423"/>
      <c r="AR5" s="423"/>
      <c r="AS5" s="423"/>
      <c r="AT5" s="423"/>
      <c r="AU5" s="423"/>
      <c r="AV5" s="476"/>
      <c r="AW5" s="476"/>
      <c r="AX5" s="476"/>
      <c r="AY5" s="476"/>
      <c r="AZ5" s="476"/>
      <c r="BA5" s="476"/>
      <c r="BB5" s="546"/>
      <c r="BC5" s="476"/>
      <c r="BD5" s="476"/>
      <c r="BE5" s="499"/>
      <c r="BF5" s="499"/>
      <c r="BG5" s="499"/>
      <c r="BH5" s="499"/>
      <c r="BI5" s="546"/>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07" t="s">
        <v>1033</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428"/>
      <c r="AI6" s="428"/>
      <c r="AJ6" s="428"/>
      <c r="AK6" s="428"/>
      <c r="AL6" s="428"/>
      <c r="AM6" s="428"/>
      <c r="AN6" s="428"/>
      <c r="AO6" s="428"/>
      <c r="AP6" s="428"/>
      <c r="AQ6" s="428"/>
      <c r="AR6" s="428"/>
      <c r="AS6" s="428"/>
      <c r="AT6" s="428"/>
      <c r="AU6" s="428"/>
      <c r="AV6" s="493"/>
      <c r="AW6" s="493"/>
      <c r="AX6" s="493"/>
      <c r="AY6" s="493"/>
      <c r="AZ6" s="493"/>
      <c r="BA6" s="493"/>
      <c r="BB6" s="547"/>
      <c r="BC6" s="493"/>
      <c r="BD6" s="493"/>
      <c r="BE6" s="493"/>
      <c r="BF6" s="493"/>
      <c r="BG6" s="493"/>
      <c r="BH6" s="493"/>
      <c r="BI6" s="547"/>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426"/>
      <c r="AI7" s="426"/>
      <c r="AJ7" s="426"/>
      <c r="AK7" s="426"/>
      <c r="AL7" s="426"/>
      <c r="AM7" s="426"/>
      <c r="AN7" s="426"/>
      <c r="AO7" s="426"/>
      <c r="AP7" s="426"/>
      <c r="AQ7" s="426"/>
      <c r="AR7" s="426"/>
      <c r="AS7" s="426"/>
      <c r="AT7" s="426"/>
      <c r="AU7" s="426"/>
      <c r="AV7" s="494"/>
      <c r="AW7" s="494"/>
      <c r="AX7" s="494"/>
      <c r="AY7" s="494"/>
      <c r="AZ7" s="494"/>
      <c r="BA7" s="494"/>
      <c r="BB7" s="548"/>
      <c r="BC7" s="494"/>
      <c r="BD7" s="494"/>
      <c r="BE7" s="494"/>
      <c r="BF7" s="494"/>
      <c r="BG7" s="494"/>
      <c r="BH7" s="494"/>
      <c r="BI7" s="548"/>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08"/>
      <c r="B8" s="608"/>
      <c r="C8" s="608"/>
      <c r="D8" s="608"/>
      <c r="E8" s="608"/>
      <c r="F8" s="608"/>
      <c r="G8" s="608"/>
      <c r="H8" s="608"/>
      <c r="I8" s="608"/>
      <c r="J8" s="608"/>
      <c r="K8" s="608"/>
      <c r="L8" s="608"/>
      <c r="M8" s="608"/>
      <c r="N8" s="608"/>
      <c r="O8" s="608"/>
      <c r="P8" s="608"/>
      <c r="Q8" s="608"/>
      <c r="R8" s="608"/>
      <c r="S8" s="608"/>
      <c r="T8" s="608"/>
      <c r="U8" s="608"/>
      <c r="V8" s="608"/>
      <c r="W8" s="608"/>
      <c r="X8" s="608"/>
      <c r="Y8" s="608"/>
      <c r="Z8" s="608"/>
      <c r="AA8" s="608"/>
      <c r="AB8" s="608"/>
      <c r="AC8" s="608"/>
      <c r="AD8" s="608"/>
      <c r="AE8" s="608"/>
      <c r="AF8" s="608"/>
      <c r="AG8" s="608"/>
      <c r="AH8" s="426"/>
      <c r="AI8" s="426"/>
      <c r="AJ8" s="426"/>
      <c r="AK8" s="426"/>
      <c r="AL8" s="426"/>
      <c r="AM8" s="426"/>
      <c r="AN8" s="426"/>
      <c r="AO8" s="426"/>
      <c r="AP8" s="426"/>
      <c r="AQ8" s="426"/>
      <c r="AR8" s="426"/>
      <c r="AS8" s="426"/>
      <c r="AT8" s="426"/>
      <c r="AU8" s="426"/>
      <c r="AV8" s="494"/>
      <c r="AW8" s="494"/>
      <c r="AX8" s="494"/>
      <c r="AY8" s="494"/>
      <c r="AZ8" s="494"/>
      <c r="BA8" s="494"/>
      <c r="BB8" s="548"/>
      <c r="BC8" s="494"/>
      <c r="BD8" s="494"/>
      <c r="BE8" s="494"/>
      <c r="BF8" s="494"/>
      <c r="BG8" s="494"/>
      <c r="BH8" s="494"/>
      <c r="BI8" s="548"/>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604" t="s">
        <v>1276</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423"/>
      <c r="AI9" s="425"/>
      <c r="AJ9" s="425"/>
      <c r="AK9" s="425"/>
      <c r="AL9" s="425"/>
      <c r="AM9" s="425"/>
      <c r="AN9" s="425"/>
      <c r="AO9" s="425"/>
      <c r="AP9" s="425"/>
      <c r="AQ9" s="425"/>
      <c r="AR9" s="425"/>
      <c r="AS9" s="425"/>
      <c r="AT9" s="425"/>
      <c r="AU9" s="425"/>
      <c r="AV9" s="475"/>
      <c r="AW9" s="475"/>
      <c r="AX9" s="475"/>
      <c r="AY9" s="475"/>
      <c r="AZ9" s="475"/>
      <c r="BA9" s="475"/>
      <c r="BB9" s="549"/>
      <c r="BC9" s="475"/>
      <c r="BD9" s="475"/>
      <c r="BE9" s="502"/>
      <c r="BF9" s="502"/>
      <c r="BG9" s="502"/>
      <c r="BH9" s="502"/>
      <c r="BI9" s="549"/>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424"/>
      <c r="AI11" s="424"/>
      <c r="AJ11" s="424"/>
      <c r="AK11" s="424"/>
      <c r="AL11" s="424"/>
      <c r="AM11" s="424"/>
      <c r="AN11" s="424"/>
      <c r="AO11" s="424"/>
      <c r="AP11" s="424"/>
      <c r="AQ11" s="424"/>
      <c r="AR11" s="424"/>
      <c r="AS11" s="424"/>
      <c r="AT11" s="424"/>
      <c r="AU11" s="424"/>
      <c r="AV11" s="477"/>
      <c r="AW11" s="477"/>
      <c r="AX11" s="477"/>
      <c r="AY11" s="477"/>
      <c r="AZ11" s="477"/>
      <c r="BA11" s="477"/>
      <c r="BB11" s="550"/>
      <c r="BC11" s="477"/>
      <c r="BD11" s="477"/>
      <c r="BE11" s="500"/>
      <c r="BF11" s="500"/>
      <c r="BG11" s="500"/>
      <c r="BH11" s="500"/>
      <c r="BI11" s="550"/>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604" t="s">
        <v>108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10"/>
      <c r="B14" s="610"/>
      <c r="C14" s="610"/>
      <c r="D14" s="610"/>
      <c r="E14" s="610"/>
      <c r="F14" s="610"/>
      <c r="G14" s="610"/>
      <c r="H14" s="610"/>
      <c r="I14" s="610"/>
      <c r="J14" s="610"/>
      <c r="K14" s="610"/>
      <c r="L14" s="610"/>
      <c r="M14" s="610"/>
      <c r="N14" s="610"/>
      <c r="O14" s="610"/>
      <c r="P14" s="610"/>
      <c r="Q14" s="610"/>
      <c r="R14" s="610"/>
      <c r="S14" s="610"/>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610"/>
      <c r="AR14" s="610"/>
      <c r="AS14" s="610"/>
      <c r="AT14" s="610"/>
      <c r="AU14" s="610"/>
      <c r="AV14" s="611"/>
      <c r="AW14" s="611"/>
      <c r="AX14" s="611"/>
      <c r="AY14" s="611"/>
      <c r="AZ14" s="611"/>
      <c r="BA14" s="611"/>
      <c r="BB14" s="611"/>
      <c r="BC14" s="610"/>
      <c r="BD14" s="610"/>
      <c r="BE14" s="610"/>
      <c r="BF14" s="610"/>
      <c r="BG14" s="610"/>
      <c r="BH14" s="610"/>
      <c r="BI14" s="610"/>
      <c r="BJ14" s="610"/>
      <c r="BK14" s="610"/>
      <c r="BL14" s="610"/>
      <c r="BM14" s="610"/>
      <c r="BN14" s="610"/>
      <c r="BO14" s="610"/>
      <c r="BP14" s="610"/>
      <c r="BQ14" s="610"/>
      <c r="BR14" s="611"/>
      <c r="BS14" s="611"/>
      <c r="BT14" s="611"/>
      <c r="BU14" s="611"/>
      <c r="BV14" s="611"/>
      <c r="BW14" s="611"/>
      <c r="BX14" s="610"/>
      <c r="BY14" s="610"/>
      <c r="BZ14" s="610"/>
      <c r="CA14" s="610"/>
      <c r="CB14" s="610"/>
      <c r="CC14" s="610"/>
      <c r="CD14" s="610"/>
      <c r="CE14" s="610"/>
      <c r="CF14" s="610"/>
      <c r="CG14" s="610"/>
      <c r="CH14" s="610"/>
      <c r="CI14" s="610"/>
      <c r="CJ14" s="610"/>
      <c r="CK14" s="610"/>
      <c r="CL14" s="610"/>
      <c r="CM14" s="610"/>
      <c r="CN14" s="610"/>
      <c r="CO14" s="610"/>
      <c r="CP14" s="610"/>
      <c r="CQ14" s="610"/>
      <c r="CR14" s="610"/>
      <c r="CS14" s="610"/>
      <c r="CT14" s="610"/>
      <c r="CU14" s="610"/>
      <c r="CV14" s="610"/>
      <c r="CW14" s="610"/>
      <c r="CX14" s="610"/>
      <c r="CY14" s="429"/>
      <c r="CZ14" s="177"/>
      <c r="DA14" s="177"/>
      <c r="DB14" s="177"/>
      <c r="DC14" s="177"/>
      <c r="DD14" s="177"/>
      <c r="DE14" s="177"/>
      <c r="DF14" s="177"/>
      <c r="DG14" s="177"/>
      <c r="DH14" s="177"/>
      <c r="DI14" s="177"/>
      <c r="DJ14" s="177"/>
      <c r="DK14" s="177"/>
    </row>
    <row r="15" spans="1:118" ht="33" customHeight="1" x14ac:dyDescent="0.25">
      <c r="A15" s="612" t="s">
        <v>9</v>
      </c>
      <c r="B15" s="612" t="s">
        <v>10</v>
      </c>
      <c r="C15" s="612" t="s">
        <v>11</v>
      </c>
      <c r="D15" s="612" t="s">
        <v>109</v>
      </c>
      <c r="E15" s="612"/>
      <c r="F15" s="612" t="s">
        <v>932</v>
      </c>
      <c r="G15" s="612"/>
      <c r="H15" s="612"/>
      <c r="I15" s="612"/>
      <c r="J15" s="612"/>
      <c r="K15" s="612"/>
      <c r="L15" s="612"/>
      <c r="M15" s="612"/>
      <c r="N15" s="612"/>
      <c r="O15" s="612"/>
      <c r="P15" s="612"/>
      <c r="Q15" s="612"/>
      <c r="R15" s="612"/>
      <c r="S15" s="612"/>
      <c r="T15" s="612" t="s">
        <v>110</v>
      </c>
      <c r="U15" s="612"/>
      <c r="V15" s="612"/>
      <c r="W15" s="612"/>
      <c r="X15" s="612"/>
      <c r="Y15" s="612"/>
      <c r="Z15" s="612"/>
      <c r="AA15" s="612"/>
      <c r="AB15" s="612"/>
      <c r="AC15" s="612"/>
      <c r="AD15" s="612"/>
      <c r="AE15" s="612"/>
      <c r="AF15" s="612"/>
      <c r="AG15" s="612"/>
      <c r="AH15" s="612" t="s">
        <v>110</v>
      </c>
      <c r="AI15" s="612"/>
      <c r="AJ15" s="612"/>
      <c r="AK15" s="612"/>
      <c r="AL15" s="612"/>
      <c r="AM15" s="612"/>
      <c r="AN15" s="612"/>
      <c r="AO15" s="612"/>
      <c r="AP15" s="612"/>
      <c r="AQ15" s="612"/>
      <c r="AR15" s="612"/>
      <c r="AS15" s="612"/>
      <c r="AT15" s="612"/>
      <c r="AU15" s="612"/>
      <c r="AV15" s="613"/>
      <c r="AW15" s="613"/>
      <c r="AX15" s="613"/>
      <c r="AY15" s="613"/>
      <c r="AZ15" s="613"/>
      <c r="BA15" s="613"/>
      <c r="BB15" s="613"/>
      <c r="BC15" s="612"/>
      <c r="BD15" s="612"/>
      <c r="BE15" s="612"/>
      <c r="BF15" s="612"/>
      <c r="BG15" s="612"/>
      <c r="BH15" s="612"/>
      <c r="BI15" s="612"/>
      <c r="BJ15" s="612"/>
      <c r="BK15" s="612"/>
      <c r="BL15" s="612"/>
      <c r="BM15" s="612"/>
      <c r="BN15" s="612"/>
      <c r="BO15" s="612"/>
      <c r="BP15" s="612"/>
      <c r="BQ15" s="612"/>
      <c r="BR15" s="613"/>
      <c r="BS15" s="613"/>
      <c r="BT15" s="613"/>
      <c r="BU15" s="613"/>
      <c r="BV15" s="613"/>
      <c r="BW15" s="613"/>
      <c r="BX15" s="612"/>
      <c r="BY15" s="612"/>
      <c r="BZ15" s="612"/>
      <c r="CA15" s="612"/>
      <c r="CB15" s="612"/>
      <c r="CC15" s="612"/>
      <c r="CD15" s="612"/>
      <c r="CE15" s="612"/>
      <c r="CF15" s="612"/>
      <c r="CG15" s="612"/>
      <c r="CH15" s="612"/>
      <c r="CI15" s="612"/>
      <c r="CJ15" s="612"/>
      <c r="CK15" s="612"/>
      <c r="CL15" s="612"/>
      <c r="CM15" s="612"/>
      <c r="CN15" s="612"/>
      <c r="CO15" s="612"/>
      <c r="CP15" s="612"/>
      <c r="CQ15" s="612"/>
      <c r="CR15" s="612"/>
      <c r="CS15" s="612"/>
      <c r="CT15" s="612"/>
      <c r="CU15" s="612"/>
      <c r="CV15" s="612"/>
      <c r="CW15" s="612"/>
      <c r="CX15" s="612"/>
      <c r="CY15" s="612"/>
      <c r="CZ15" s="614" t="s">
        <v>58</v>
      </c>
      <c r="DA15" s="178"/>
      <c r="DB15" s="178"/>
      <c r="DC15" s="178"/>
      <c r="DD15" s="178"/>
      <c r="DE15" s="178"/>
      <c r="DF15" s="178"/>
      <c r="DG15" s="178"/>
      <c r="DH15" s="178"/>
      <c r="DI15" s="178"/>
      <c r="DJ15" s="178"/>
      <c r="DK15" s="178"/>
    </row>
    <row r="16" spans="1:118" ht="33" customHeight="1" x14ac:dyDescent="0.25">
      <c r="A16" s="612"/>
      <c r="B16" s="612"/>
      <c r="C16" s="612"/>
      <c r="D16" s="612"/>
      <c r="E16" s="612"/>
      <c r="F16" s="612"/>
      <c r="G16" s="612"/>
      <c r="H16" s="612"/>
      <c r="I16" s="612"/>
      <c r="J16" s="612"/>
      <c r="K16" s="612"/>
      <c r="L16" s="612"/>
      <c r="M16" s="612"/>
      <c r="N16" s="612"/>
      <c r="O16" s="612"/>
      <c r="P16" s="612"/>
      <c r="Q16" s="612"/>
      <c r="R16" s="612"/>
      <c r="S16" s="612"/>
      <c r="T16" s="612" t="s">
        <v>933</v>
      </c>
      <c r="U16" s="612"/>
      <c r="V16" s="612"/>
      <c r="W16" s="612"/>
      <c r="X16" s="612"/>
      <c r="Y16" s="612"/>
      <c r="Z16" s="612"/>
      <c r="AA16" s="612"/>
      <c r="AB16" s="612"/>
      <c r="AC16" s="612"/>
      <c r="AD16" s="612"/>
      <c r="AE16" s="612"/>
      <c r="AF16" s="612"/>
      <c r="AG16" s="612"/>
      <c r="AH16" s="612" t="s">
        <v>934</v>
      </c>
      <c r="AI16" s="612"/>
      <c r="AJ16" s="612"/>
      <c r="AK16" s="612"/>
      <c r="AL16" s="612"/>
      <c r="AM16" s="612"/>
      <c r="AN16" s="612"/>
      <c r="AO16" s="612"/>
      <c r="AP16" s="612"/>
      <c r="AQ16" s="612"/>
      <c r="AR16" s="612"/>
      <c r="AS16" s="612"/>
      <c r="AT16" s="612"/>
      <c r="AU16" s="612"/>
      <c r="AV16" s="612" t="s">
        <v>935</v>
      </c>
      <c r="AW16" s="612"/>
      <c r="AX16" s="612"/>
      <c r="AY16" s="612"/>
      <c r="AZ16" s="612"/>
      <c r="BA16" s="612"/>
      <c r="BB16" s="612"/>
      <c r="BC16" s="612"/>
      <c r="BD16" s="612"/>
      <c r="BE16" s="612"/>
      <c r="BF16" s="612"/>
      <c r="BG16" s="612"/>
      <c r="BH16" s="612"/>
      <c r="BI16" s="612"/>
      <c r="BJ16" s="612" t="s">
        <v>936</v>
      </c>
      <c r="BK16" s="612"/>
      <c r="BL16" s="612"/>
      <c r="BM16" s="612"/>
      <c r="BN16" s="612"/>
      <c r="BO16" s="612"/>
      <c r="BP16" s="612"/>
      <c r="BQ16" s="612"/>
      <c r="BR16" s="613"/>
      <c r="BS16" s="613"/>
      <c r="BT16" s="613"/>
      <c r="BU16" s="613"/>
      <c r="BV16" s="613"/>
      <c r="BW16" s="613"/>
      <c r="BX16" s="612" t="s">
        <v>937</v>
      </c>
      <c r="BY16" s="612"/>
      <c r="BZ16" s="612"/>
      <c r="CA16" s="612"/>
      <c r="CB16" s="612"/>
      <c r="CC16" s="612"/>
      <c r="CD16" s="612"/>
      <c r="CE16" s="612"/>
      <c r="CF16" s="612"/>
      <c r="CG16" s="612"/>
      <c r="CH16" s="612"/>
      <c r="CI16" s="612"/>
      <c r="CJ16" s="612"/>
      <c r="CK16" s="612"/>
      <c r="CL16" s="612" t="s">
        <v>111</v>
      </c>
      <c r="CM16" s="612"/>
      <c r="CN16" s="612"/>
      <c r="CO16" s="612"/>
      <c r="CP16" s="612"/>
      <c r="CQ16" s="612"/>
      <c r="CR16" s="612"/>
      <c r="CS16" s="612"/>
      <c r="CT16" s="612"/>
      <c r="CU16" s="612"/>
      <c r="CV16" s="612"/>
      <c r="CW16" s="612"/>
      <c r="CX16" s="612"/>
      <c r="CY16" s="612"/>
      <c r="CZ16" s="614"/>
    </row>
    <row r="17" spans="1:104" ht="33" customHeight="1" x14ac:dyDescent="0.25">
      <c r="A17" s="612"/>
      <c r="B17" s="612"/>
      <c r="C17" s="612"/>
      <c r="D17" s="612"/>
      <c r="E17" s="612"/>
      <c r="F17" s="612" t="s">
        <v>915</v>
      </c>
      <c r="G17" s="612"/>
      <c r="H17" s="612"/>
      <c r="I17" s="612"/>
      <c r="J17" s="612"/>
      <c r="K17" s="612"/>
      <c r="L17" s="612"/>
      <c r="M17" s="612" t="s">
        <v>966</v>
      </c>
      <c r="N17" s="612"/>
      <c r="O17" s="612"/>
      <c r="P17" s="612"/>
      <c r="Q17" s="612"/>
      <c r="R17" s="612"/>
      <c r="S17" s="612"/>
      <c r="T17" s="612" t="s">
        <v>915</v>
      </c>
      <c r="U17" s="612"/>
      <c r="V17" s="612"/>
      <c r="W17" s="612"/>
      <c r="X17" s="612"/>
      <c r="Y17" s="612"/>
      <c r="Z17" s="612"/>
      <c r="AA17" s="612" t="s">
        <v>966</v>
      </c>
      <c r="AB17" s="612"/>
      <c r="AC17" s="612"/>
      <c r="AD17" s="612"/>
      <c r="AE17" s="612"/>
      <c r="AF17" s="612"/>
      <c r="AG17" s="612"/>
      <c r="AH17" s="612" t="s">
        <v>915</v>
      </c>
      <c r="AI17" s="612"/>
      <c r="AJ17" s="612"/>
      <c r="AK17" s="612"/>
      <c r="AL17" s="612"/>
      <c r="AM17" s="612"/>
      <c r="AN17" s="612"/>
      <c r="AO17" s="612" t="s">
        <v>966</v>
      </c>
      <c r="AP17" s="612"/>
      <c r="AQ17" s="612"/>
      <c r="AR17" s="612"/>
      <c r="AS17" s="612"/>
      <c r="AT17" s="612"/>
      <c r="AU17" s="612"/>
      <c r="AV17" s="612" t="s">
        <v>915</v>
      </c>
      <c r="AW17" s="612"/>
      <c r="AX17" s="612"/>
      <c r="AY17" s="612"/>
      <c r="AZ17" s="612"/>
      <c r="BA17" s="612"/>
      <c r="BB17" s="612"/>
      <c r="BC17" s="612" t="s">
        <v>966</v>
      </c>
      <c r="BD17" s="612"/>
      <c r="BE17" s="612"/>
      <c r="BF17" s="612"/>
      <c r="BG17" s="612"/>
      <c r="BH17" s="612"/>
      <c r="BI17" s="612"/>
      <c r="BJ17" s="612" t="s">
        <v>915</v>
      </c>
      <c r="BK17" s="612"/>
      <c r="BL17" s="612"/>
      <c r="BM17" s="612"/>
      <c r="BN17" s="612"/>
      <c r="BO17" s="612"/>
      <c r="BP17" s="612"/>
      <c r="BQ17" s="612" t="s">
        <v>60</v>
      </c>
      <c r="BR17" s="613"/>
      <c r="BS17" s="613"/>
      <c r="BT17" s="613"/>
      <c r="BU17" s="613"/>
      <c r="BV17" s="613"/>
      <c r="BW17" s="613"/>
      <c r="BX17" s="612" t="s">
        <v>915</v>
      </c>
      <c r="BY17" s="612"/>
      <c r="BZ17" s="612"/>
      <c r="CA17" s="612"/>
      <c r="CB17" s="612"/>
      <c r="CC17" s="612"/>
      <c r="CD17" s="612"/>
      <c r="CE17" s="612" t="s">
        <v>60</v>
      </c>
      <c r="CF17" s="612"/>
      <c r="CG17" s="612"/>
      <c r="CH17" s="612"/>
      <c r="CI17" s="612"/>
      <c r="CJ17" s="612"/>
      <c r="CK17" s="612"/>
      <c r="CL17" s="612" t="s">
        <v>59</v>
      </c>
      <c r="CM17" s="612"/>
      <c r="CN17" s="612"/>
      <c r="CO17" s="612"/>
      <c r="CP17" s="612"/>
      <c r="CQ17" s="612"/>
      <c r="CR17" s="612"/>
      <c r="CS17" s="612" t="s">
        <v>60</v>
      </c>
      <c r="CT17" s="612"/>
      <c r="CU17" s="612"/>
      <c r="CV17" s="612"/>
      <c r="CW17" s="612"/>
      <c r="CX17" s="612"/>
      <c r="CY17" s="612"/>
      <c r="CZ17" s="614"/>
    </row>
    <row r="18" spans="1:104" ht="63" x14ac:dyDescent="0.25">
      <c r="A18" s="612"/>
      <c r="B18" s="612"/>
      <c r="C18" s="612"/>
      <c r="D18" s="612" t="s">
        <v>63</v>
      </c>
      <c r="E18" s="612" t="s">
        <v>60</v>
      </c>
      <c r="F18" s="422" t="s">
        <v>113</v>
      </c>
      <c r="G18" s="612" t="s">
        <v>114</v>
      </c>
      <c r="H18" s="612"/>
      <c r="I18" s="612"/>
      <c r="J18" s="612"/>
      <c r="K18" s="612"/>
      <c r="L18" s="612"/>
      <c r="M18" s="422" t="s">
        <v>113</v>
      </c>
      <c r="N18" s="612" t="s">
        <v>114</v>
      </c>
      <c r="O18" s="612"/>
      <c r="P18" s="612"/>
      <c r="Q18" s="612"/>
      <c r="R18" s="612"/>
      <c r="S18" s="612"/>
      <c r="T18" s="422" t="s">
        <v>113</v>
      </c>
      <c r="U18" s="612" t="s">
        <v>114</v>
      </c>
      <c r="V18" s="612"/>
      <c r="W18" s="612"/>
      <c r="X18" s="612"/>
      <c r="Y18" s="612"/>
      <c r="Z18" s="612"/>
      <c r="AA18" s="422" t="s">
        <v>113</v>
      </c>
      <c r="AB18" s="612" t="s">
        <v>114</v>
      </c>
      <c r="AC18" s="612"/>
      <c r="AD18" s="612"/>
      <c r="AE18" s="612"/>
      <c r="AF18" s="612"/>
      <c r="AG18" s="612"/>
      <c r="AH18" s="422" t="s">
        <v>113</v>
      </c>
      <c r="AI18" s="612" t="s">
        <v>114</v>
      </c>
      <c r="AJ18" s="612"/>
      <c r="AK18" s="612"/>
      <c r="AL18" s="612"/>
      <c r="AM18" s="612"/>
      <c r="AN18" s="612"/>
      <c r="AO18" s="422" t="s">
        <v>113</v>
      </c>
      <c r="AP18" s="612" t="s">
        <v>114</v>
      </c>
      <c r="AQ18" s="612"/>
      <c r="AR18" s="612"/>
      <c r="AS18" s="612"/>
      <c r="AT18" s="612"/>
      <c r="AU18" s="612"/>
      <c r="AV18" s="478" t="s">
        <v>113</v>
      </c>
      <c r="AW18" s="612" t="s">
        <v>114</v>
      </c>
      <c r="AX18" s="612"/>
      <c r="AY18" s="612"/>
      <c r="AZ18" s="612"/>
      <c r="BA18" s="612"/>
      <c r="BB18" s="612"/>
      <c r="BC18" s="478" t="s">
        <v>113</v>
      </c>
      <c r="BD18" s="612" t="s">
        <v>114</v>
      </c>
      <c r="BE18" s="612"/>
      <c r="BF18" s="612"/>
      <c r="BG18" s="612"/>
      <c r="BH18" s="612"/>
      <c r="BI18" s="612"/>
      <c r="BJ18" s="422" t="s">
        <v>113</v>
      </c>
      <c r="BK18" s="612" t="s">
        <v>114</v>
      </c>
      <c r="BL18" s="612"/>
      <c r="BM18" s="612"/>
      <c r="BN18" s="612"/>
      <c r="BO18" s="612"/>
      <c r="BP18" s="612"/>
      <c r="BQ18" s="478" t="s">
        <v>113</v>
      </c>
      <c r="BR18" s="612" t="s">
        <v>114</v>
      </c>
      <c r="BS18" s="612"/>
      <c r="BT18" s="612"/>
      <c r="BU18" s="612"/>
      <c r="BV18" s="612"/>
      <c r="BW18" s="612"/>
      <c r="BX18" s="422" t="s">
        <v>113</v>
      </c>
      <c r="BY18" s="612" t="s">
        <v>114</v>
      </c>
      <c r="BZ18" s="612"/>
      <c r="CA18" s="612"/>
      <c r="CB18" s="612"/>
      <c r="CC18" s="612"/>
      <c r="CD18" s="612"/>
      <c r="CE18" s="422" t="s">
        <v>113</v>
      </c>
      <c r="CF18" s="612" t="s">
        <v>114</v>
      </c>
      <c r="CG18" s="612"/>
      <c r="CH18" s="612"/>
      <c r="CI18" s="612"/>
      <c r="CJ18" s="612"/>
      <c r="CK18" s="612"/>
      <c r="CL18" s="422" t="s">
        <v>113</v>
      </c>
      <c r="CM18" s="612" t="s">
        <v>114</v>
      </c>
      <c r="CN18" s="612"/>
      <c r="CO18" s="612"/>
      <c r="CP18" s="612"/>
      <c r="CQ18" s="612"/>
      <c r="CR18" s="612"/>
      <c r="CS18" s="422" t="s">
        <v>113</v>
      </c>
      <c r="CT18" s="612" t="s">
        <v>114</v>
      </c>
      <c r="CU18" s="612"/>
      <c r="CV18" s="612"/>
      <c r="CW18" s="612"/>
      <c r="CX18" s="612"/>
      <c r="CY18" s="612"/>
      <c r="CZ18" s="614"/>
    </row>
    <row r="19" spans="1:104" ht="68.25" x14ac:dyDescent="0.25">
      <c r="A19" s="612"/>
      <c r="B19" s="612"/>
      <c r="C19" s="612"/>
      <c r="D19" s="612"/>
      <c r="E19" s="612"/>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51" t="s">
        <v>120</v>
      </c>
      <c r="BC19" s="16" t="s">
        <v>115</v>
      </c>
      <c r="BD19" s="16" t="s">
        <v>115</v>
      </c>
      <c r="BE19" s="17" t="s">
        <v>116</v>
      </c>
      <c r="BF19" s="17" t="s">
        <v>117</v>
      </c>
      <c r="BG19" s="17" t="s">
        <v>118</v>
      </c>
      <c r="BH19" s="17" t="s">
        <v>119</v>
      </c>
      <c r="BI19" s="551"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14"/>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52" t="s">
        <v>169</v>
      </c>
      <c r="BC20" s="179" t="s">
        <v>170</v>
      </c>
      <c r="BD20" s="179" t="s">
        <v>171</v>
      </c>
      <c r="BE20" s="179" t="s">
        <v>172</v>
      </c>
      <c r="BF20" s="179" t="s">
        <v>173</v>
      </c>
      <c r="BG20" s="179" t="s">
        <v>174</v>
      </c>
      <c r="BH20" s="179" t="s">
        <v>175</v>
      </c>
      <c r="BI20" s="552"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53">
        <f t="shared" si="0"/>
        <v>929</v>
      </c>
      <c r="BC21" s="495">
        <f t="shared" si="0"/>
        <v>0</v>
      </c>
      <c r="BD21" s="495">
        <f t="shared" si="0"/>
        <v>162.35516235</v>
      </c>
      <c r="BE21" s="495">
        <f t="shared" si="0"/>
        <v>1.82</v>
      </c>
      <c r="BF21" s="495">
        <f t="shared" si="0"/>
        <v>0</v>
      </c>
      <c r="BG21" s="495">
        <f t="shared" si="0"/>
        <v>20.625</v>
      </c>
      <c r="BH21" s="495">
        <f t="shared" si="0"/>
        <v>0</v>
      </c>
      <c r="BI21" s="553">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43">
        <f t="shared" si="3"/>
        <v>0</v>
      </c>
      <c r="BC22" s="167">
        <f t="shared" si="3"/>
        <v>0</v>
      </c>
      <c r="BD22" s="167">
        <f t="shared" si="3"/>
        <v>0</v>
      </c>
      <c r="BE22" s="167">
        <f t="shared" si="3"/>
        <v>0</v>
      </c>
      <c r="BF22" s="167">
        <f t="shared" si="3"/>
        <v>0</v>
      </c>
      <c r="BG22" s="167">
        <f t="shared" si="3"/>
        <v>0</v>
      </c>
      <c r="BH22" s="167">
        <f t="shared" si="3"/>
        <v>0</v>
      </c>
      <c r="BI22" s="543">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43">
        <f t="shared" si="5"/>
        <v>924</v>
      </c>
      <c r="BC23" s="167">
        <f t="shared" si="5"/>
        <v>0</v>
      </c>
      <c r="BD23" s="167">
        <f t="shared" si="5"/>
        <v>60.986026500000001</v>
      </c>
      <c r="BE23" s="167">
        <f t="shared" si="5"/>
        <v>0</v>
      </c>
      <c r="BF23" s="167">
        <f t="shared" si="5"/>
        <v>0</v>
      </c>
      <c r="BG23" s="167">
        <f t="shared" si="5"/>
        <v>0.33300000000000002</v>
      </c>
      <c r="BH23" s="167">
        <f t="shared" si="5"/>
        <v>0</v>
      </c>
      <c r="BI23" s="543">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43">
        <f t="shared" si="7"/>
        <v>1</v>
      </c>
      <c r="BC24" s="167">
        <f t="shared" si="7"/>
        <v>0</v>
      </c>
      <c r="BD24" s="167">
        <f t="shared" si="7"/>
        <v>35.51324426</v>
      </c>
      <c r="BE24" s="167">
        <f t="shared" si="7"/>
        <v>0</v>
      </c>
      <c r="BF24" s="167">
        <f t="shared" si="7"/>
        <v>0</v>
      </c>
      <c r="BG24" s="167">
        <f t="shared" si="7"/>
        <v>3.331</v>
      </c>
      <c r="BH24" s="167">
        <f t="shared" si="7"/>
        <v>0</v>
      </c>
      <c r="BI24" s="543">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43">
        <f t="shared" si="9"/>
        <v>1</v>
      </c>
      <c r="BC25" s="167">
        <f t="shared" si="9"/>
        <v>0</v>
      </c>
      <c r="BD25" s="167">
        <f t="shared" si="9"/>
        <v>60.169352000000003</v>
      </c>
      <c r="BE25" s="167">
        <f t="shared" si="9"/>
        <v>1.82</v>
      </c>
      <c r="BF25" s="167">
        <f t="shared" si="9"/>
        <v>0</v>
      </c>
      <c r="BG25" s="167">
        <f t="shared" si="9"/>
        <v>16.960999999999999</v>
      </c>
      <c r="BH25" s="167">
        <f t="shared" si="9"/>
        <v>0</v>
      </c>
      <c r="BI25" s="543">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43">
        <f t="shared" si="11"/>
        <v>0</v>
      </c>
      <c r="BC26" s="167">
        <f t="shared" si="11"/>
        <v>0</v>
      </c>
      <c r="BD26" s="167">
        <f t="shared" si="11"/>
        <v>0</v>
      </c>
      <c r="BE26" s="167">
        <f t="shared" si="11"/>
        <v>0</v>
      </c>
      <c r="BF26" s="167">
        <f t="shared" si="11"/>
        <v>0</v>
      </c>
      <c r="BG26" s="167">
        <f t="shared" si="11"/>
        <v>0</v>
      </c>
      <c r="BH26" s="167">
        <f t="shared" si="11"/>
        <v>0</v>
      </c>
      <c r="BI26" s="543">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43">
        <f t="shared" si="11"/>
        <v>3</v>
      </c>
      <c r="BC27" s="167">
        <f t="shared" si="11"/>
        <v>0</v>
      </c>
      <c r="BD27" s="167">
        <f t="shared" si="11"/>
        <v>5.6865395899999998</v>
      </c>
      <c r="BE27" s="167">
        <f t="shared" si="11"/>
        <v>0</v>
      </c>
      <c r="BF27" s="167">
        <f t="shared" si="11"/>
        <v>0</v>
      </c>
      <c r="BG27" s="167">
        <f t="shared" si="11"/>
        <v>0</v>
      </c>
      <c r="BH27" s="167">
        <f t="shared" si="11"/>
        <v>0</v>
      </c>
      <c r="BI27" s="543">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43">
        <f t="shared" si="13"/>
        <v>0</v>
      </c>
      <c r="BC28" s="167">
        <f t="shared" si="13"/>
        <v>0</v>
      </c>
      <c r="BD28" s="167">
        <f t="shared" si="13"/>
        <v>0</v>
      </c>
      <c r="BE28" s="167">
        <f t="shared" si="13"/>
        <v>0</v>
      </c>
      <c r="BF28" s="167">
        <f t="shared" si="13"/>
        <v>0</v>
      </c>
      <c r="BG28" s="167">
        <f t="shared" si="13"/>
        <v>0</v>
      </c>
      <c r="BH28" s="167">
        <f t="shared" si="13"/>
        <v>0</v>
      </c>
      <c r="BI28" s="543">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43">
        <f t="shared" si="15"/>
        <v>0</v>
      </c>
      <c r="BC29" s="167">
        <f t="shared" si="15"/>
        <v>0</v>
      </c>
      <c r="BD29" s="167">
        <f t="shared" si="15"/>
        <v>0</v>
      </c>
      <c r="BE29" s="167">
        <f t="shared" si="15"/>
        <v>0</v>
      </c>
      <c r="BF29" s="167">
        <f t="shared" si="15"/>
        <v>0</v>
      </c>
      <c r="BG29" s="167">
        <f t="shared" si="15"/>
        <v>0</v>
      </c>
      <c r="BH29" s="167">
        <f t="shared" si="15"/>
        <v>0</v>
      </c>
      <c r="BI29" s="543">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43">
        <v>0</v>
      </c>
      <c r="BC30" s="167">
        <v>0</v>
      </c>
      <c r="BD30" s="167">
        <v>0</v>
      </c>
      <c r="BE30" s="167">
        <v>0</v>
      </c>
      <c r="BF30" s="167">
        <v>0</v>
      </c>
      <c r="BG30" s="167">
        <v>0</v>
      </c>
      <c r="BH30" s="167">
        <v>0</v>
      </c>
      <c r="BI30" s="543">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43">
        <v>0</v>
      </c>
      <c r="BC31" s="167">
        <v>0</v>
      </c>
      <c r="BD31" s="167">
        <v>0</v>
      </c>
      <c r="BE31" s="167">
        <v>0</v>
      </c>
      <c r="BF31" s="167">
        <v>0</v>
      </c>
      <c r="BG31" s="167">
        <v>0</v>
      </c>
      <c r="BH31" s="167">
        <v>0</v>
      </c>
      <c r="BI31" s="543">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43">
        <v>0</v>
      </c>
      <c r="BC32" s="167">
        <v>0</v>
      </c>
      <c r="BD32" s="167">
        <v>0</v>
      </c>
      <c r="BE32" s="167">
        <v>0</v>
      </c>
      <c r="BF32" s="167">
        <v>0</v>
      </c>
      <c r="BG32" s="167">
        <v>0</v>
      </c>
      <c r="BH32" s="167">
        <v>0</v>
      </c>
      <c r="BI32" s="543">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43">
        <f t="shared" si="17"/>
        <v>0</v>
      </c>
      <c r="BC33" s="167">
        <f t="shared" si="17"/>
        <v>0</v>
      </c>
      <c r="BD33" s="167">
        <f t="shared" si="17"/>
        <v>0</v>
      </c>
      <c r="BE33" s="167">
        <f t="shared" si="17"/>
        <v>0</v>
      </c>
      <c r="BF33" s="167">
        <f t="shared" si="17"/>
        <v>0</v>
      </c>
      <c r="BG33" s="167">
        <f t="shared" si="17"/>
        <v>0</v>
      </c>
      <c r="BH33" s="167">
        <f t="shared" si="17"/>
        <v>0</v>
      </c>
      <c r="BI33" s="543">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43">
        <v>0</v>
      </c>
      <c r="BC34" s="167">
        <v>0</v>
      </c>
      <c r="BD34" s="167">
        <v>0</v>
      </c>
      <c r="BE34" s="167">
        <v>0</v>
      </c>
      <c r="BF34" s="167">
        <v>0</v>
      </c>
      <c r="BG34" s="167">
        <v>0</v>
      </c>
      <c r="BH34" s="167">
        <v>0</v>
      </c>
      <c r="BI34" s="543">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43">
        <v>0</v>
      </c>
      <c r="BC35" s="167">
        <v>0</v>
      </c>
      <c r="BD35" s="167">
        <v>0</v>
      </c>
      <c r="BE35" s="167">
        <v>0</v>
      </c>
      <c r="BF35" s="167">
        <v>0</v>
      </c>
      <c r="BG35" s="167">
        <v>0</v>
      </c>
      <c r="BH35" s="167">
        <v>0</v>
      </c>
      <c r="BI35" s="543">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43">
        <f t="shared" si="19"/>
        <v>0</v>
      </c>
      <c r="BC36" s="167">
        <f t="shared" si="19"/>
        <v>0</v>
      </c>
      <c r="BD36" s="167">
        <f t="shared" si="19"/>
        <v>0</v>
      </c>
      <c r="BE36" s="167">
        <f t="shared" si="19"/>
        <v>0</v>
      </c>
      <c r="BF36" s="167">
        <f t="shared" si="19"/>
        <v>0</v>
      </c>
      <c r="BG36" s="167">
        <f t="shared" si="19"/>
        <v>0</v>
      </c>
      <c r="BH36" s="167">
        <f t="shared" si="19"/>
        <v>0</v>
      </c>
      <c r="BI36" s="543">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43">
        <v>0</v>
      </c>
      <c r="BC37" s="167">
        <v>0</v>
      </c>
      <c r="BD37" s="167">
        <v>0</v>
      </c>
      <c r="BE37" s="167">
        <v>0</v>
      </c>
      <c r="BF37" s="167">
        <v>0</v>
      </c>
      <c r="BG37" s="167">
        <v>0</v>
      </c>
      <c r="BH37" s="167">
        <v>0</v>
      </c>
      <c r="BI37" s="543">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43">
        <v>0</v>
      </c>
      <c r="BC38" s="167">
        <v>0</v>
      </c>
      <c r="BD38" s="167">
        <v>0</v>
      </c>
      <c r="BE38" s="167">
        <v>0</v>
      </c>
      <c r="BF38" s="167">
        <v>0</v>
      </c>
      <c r="BG38" s="167">
        <v>0</v>
      </c>
      <c r="BH38" s="167">
        <v>0</v>
      </c>
      <c r="BI38" s="543">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43">
        <v>0</v>
      </c>
      <c r="BC39" s="167">
        <v>0</v>
      </c>
      <c r="BD39" s="167">
        <v>0</v>
      </c>
      <c r="BE39" s="167">
        <v>0</v>
      </c>
      <c r="BF39" s="167">
        <v>0</v>
      </c>
      <c r="BG39" s="167">
        <v>0</v>
      </c>
      <c r="BH39" s="167">
        <v>0</v>
      </c>
      <c r="BI39" s="543">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43">
        <v>0</v>
      </c>
      <c r="BC40" s="167">
        <v>0</v>
      </c>
      <c r="BD40" s="167">
        <v>0</v>
      </c>
      <c r="BE40" s="167">
        <v>0</v>
      </c>
      <c r="BF40" s="167">
        <v>0</v>
      </c>
      <c r="BG40" s="167">
        <v>0</v>
      </c>
      <c r="BH40" s="167">
        <v>0</v>
      </c>
      <c r="BI40" s="543">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43">
        <v>0</v>
      </c>
      <c r="BC41" s="167">
        <v>0</v>
      </c>
      <c r="BD41" s="167">
        <v>0</v>
      </c>
      <c r="BE41" s="167">
        <v>0</v>
      </c>
      <c r="BF41" s="167">
        <v>0</v>
      </c>
      <c r="BG41" s="167">
        <v>0</v>
      </c>
      <c r="BH41" s="167">
        <v>0</v>
      </c>
      <c r="BI41" s="543">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43">
        <v>0</v>
      </c>
      <c r="BC42" s="167">
        <v>0</v>
      </c>
      <c r="BD42" s="167">
        <v>0</v>
      </c>
      <c r="BE42" s="167">
        <v>0</v>
      </c>
      <c r="BF42" s="167">
        <v>0</v>
      </c>
      <c r="BG42" s="167">
        <v>0</v>
      </c>
      <c r="BH42" s="167">
        <v>0</v>
      </c>
      <c r="BI42" s="543">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43">
        <f t="shared" si="23"/>
        <v>0</v>
      </c>
      <c r="BC43" s="167">
        <f t="shared" si="23"/>
        <v>0</v>
      </c>
      <c r="BD43" s="167">
        <f t="shared" si="23"/>
        <v>0</v>
      </c>
      <c r="BE43" s="167">
        <f t="shared" si="23"/>
        <v>0</v>
      </c>
      <c r="BF43" s="167">
        <f t="shared" si="23"/>
        <v>0</v>
      </c>
      <c r="BG43" s="167">
        <f t="shared" si="23"/>
        <v>0</v>
      </c>
      <c r="BH43" s="167">
        <f t="shared" si="23"/>
        <v>0</v>
      </c>
      <c r="BI43" s="543">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43">
        <v>0</v>
      </c>
      <c r="BC44" s="167">
        <v>0</v>
      </c>
      <c r="BD44" s="167">
        <v>0</v>
      </c>
      <c r="BE44" s="167">
        <v>0</v>
      </c>
      <c r="BF44" s="167">
        <v>0</v>
      </c>
      <c r="BG44" s="167">
        <v>0</v>
      </c>
      <c r="BH44" s="167">
        <v>0</v>
      </c>
      <c r="BI44" s="543">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43">
        <v>0</v>
      </c>
      <c r="BC45" s="167">
        <v>0</v>
      </c>
      <c r="BD45" s="167">
        <v>0</v>
      </c>
      <c r="BE45" s="167">
        <v>0</v>
      </c>
      <c r="BF45" s="167">
        <v>0</v>
      </c>
      <c r="BG45" s="167">
        <v>0</v>
      </c>
      <c r="BH45" s="167">
        <v>0</v>
      </c>
      <c r="BI45" s="543">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43">
        <f t="shared" si="25"/>
        <v>924</v>
      </c>
      <c r="BC46" s="167">
        <f t="shared" si="25"/>
        <v>0</v>
      </c>
      <c r="BD46" s="167">
        <f t="shared" si="25"/>
        <v>60.986026500000001</v>
      </c>
      <c r="BE46" s="167">
        <f t="shared" si="25"/>
        <v>0</v>
      </c>
      <c r="BF46" s="167">
        <f t="shared" si="25"/>
        <v>0</v>
      </c>
      <c r="BG46" s="167">
        <f t="shared" si="25"/>
        <v>0.33300000000000002</v>
      </c>
      <c r="BH46" s="167">
        <f t="shared" si="25"/>
        <v>0</v>
      </c>
      <c r="BI46" s="543">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43">
        <f t="shared" si="27"/>
        <v>92</v>
      </c>
      <c r="BC47" s="167">
        <f t="shared" si="27"/>
        <v>0</v>
      </c>
      <c r="BD47" s="167">
        <f t="shared" si="27"/>
        <v>45.66643672</v>
      </c>
      <c r="BE47" s="167">
        <f t="shared" si="27"/>
        <v>0</v>
      </c>
      <c r="BF47" s="167">
        <f t="shared" si="27"/>
        <v>0</v>
      </c>
      <c r="BG47" s="167">
        <f t="shared" si="27"/>
        <v>0.33300000000000002</v>
      </c>
      <c r="BH47" s="167">
        <f t="shared" si="27"/>
        <v>0</v>
      </c>
      <c r="BI47" s="543">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43">
        <f t="shared" si="29"/>
        <v>0</v>
      </c>
      <c r="BC48" s="167">
        <f t="shared" si="29"/>
        <v>0</v>
      </c>
      <c r="BD48" s="167">
        <f t="shared" si="29"/>
        <v>43.094366960000002</v>
      </c>
      <c r="BE48" s="167">
        <f t="shared" si="29"/>
        <v>0</v>
      </c>
      <c r="BF48" s="167">
        <f t="shared" si="29"/>
        <v>0</v>
      </c>
      <c r="BG48" s="167">
        <f t="shared" si="29"/>
        <v>0.33300000000000002</v>
      </c>
      <c r="BH48" s="167">
        <f t="shared" si="29"/>
        <v>0</v>
      </c>
      <c r="BI48" s="543">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43">
        <v>0</v>
      </c>
      <c r="BC49" s="167">
        <v>0</v>
      </c>
      <c r="BD49" s="167">
        <f>В0228_1037000158513_03_0_69_!AH49</f>
        <v>0</v>
      </c>
      <c r="BE49" s="167">
        <v>0</v>
      </c>
      <c r="BF49" s="167">
        <v>0</v>
      </c>
      <c r="BG49" s="167">
        <v>0</v>
      </c>
      <c r="BH49" s="167">
        <v>0</v>
      </c>
      <c r="BI49" s="543">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43">
        <v>0</v>
      </c>
      <c r="BC50" s="167">
        <v>0</v>
      </c>
      <c r="BD50" s="167">
        <v>43.094366960000002</v>
      </c>
      <c r="BE50" s="167">
        <v>0</v>
      </c>
      <c r="BF50" s="167">
        <v>0</v>
      </c>
      <c r="BG50" s="167">
        <f>'[2]приложение 1.3'!$G$98</f>
        <v>0.33300000000000002</v>
      </c>
      <c r="BH50" s="167">
        <v>0</v>
      </c>
      <c r="BI50" s="543">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43">
        <f t="shared" si="33"/>
        <v>92</v>
      </c>
      <c r="BC51" s="167">
        <f t="shared" si="33"/>
        <v>0</v>
      </c>
      <c r="BD51" s="167">
        <f t="shared" si="33"/>
        <v>2.5720697599999998</v>
      </c>
      <c r="BE51" s="167">
        <f t="shared" si="33"/>
        <v>0</v>
      </c>
      <c r="BF51" s="167">
        <f t="shared" si="33"/>
        <v>0</v>
      </c>
      <c r="BG51" s="167">
        <f t="shared" si="33"/>
        <v>0</v>
      </c>
      <c r="BH51" s="167">
        <f t="shared" si="33"/>
        <v>0</v>
      </c>
      <c r="BI51" s="543">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43">
        <v>0</v>
      </c>
      <c r="BC52" s="167">
        <v>0</v>
      </c>
      <c r="BD52" s="167">
        <f>В0228_1037000158513_03_0_69_!AH52</f>
        <v>0</v>
      </c>
      <c r="BE52" s="167">
        <v>0</v>
      </c>
      <c r="BF52" s="167">
        <v>0</v>
      </c>
      <c r="BG52" s="167">
        <v>0</v>
      </c>
      <c r="BH52" s="167">
        <v>0</v>
      </c>
      <c r="BI52" s="543">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43">
        <v>0</v>
      </c>
      <c r="BC53" s="167">
        <v>0</v>
      </c>
      <c r="BD53" s="167">
        <f>В0228_1037000158513_03_0_69_!AH53</f>
        <v>0</v>
      </c>
      <c r="BE53" s="167">
        <v>0</v>
      </c>
      <c r="BF53" s="167">
        <v>0</v>
      </c>
      <c r="BG53" s="167">
        <v>0</v>
      </c>
      <c r="BH53" s="167">
        <v>0</v>
      </c>
      <c r="BI53" s="543">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43">
        <v>92</v>
      </c>
      <c r="BC54" s="167">
        <v>0</v>
      </c>
      <c r="BD54" s="496">
        <v>2.5720697599999998</v>
      </c>
      <c r="BE54" s="167">
        <v>0</v>
      </c>
      <c r="BF54" s="167">
        <v>0</v>
      </c>
      <c r="BG54" s="167">
        <v>0</v>
      </c>
      <c r="BH54" s="167">
        <v>0</v>
      </c>
      <c r="BI54" s="543">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43">
        <f t="shared" si="37"/>
        <v>0</v>
      </c>
      <c r="BC55" s="167">
        <f t="shared" si="37"/>
        <v>0</v>
      </c>
      <c r="BD55" s="167">
        <f t="shared" si="37"/>
        <v>0</v>
      </c>
      <c r="BE55" s="167">
        <f t="shared" si="37"/>
        <v>0</v>
      </c>
      <c r="BF55" s="167">
        <f t="shared" si="37"/>
        <v>0</v>
      </c>
      <c r="BG55" s="167">
        <f t="shared" si="37"/>
        <v>0</v>
      </c>
      <c r="BH55" s="167">
        <f t="shared" si="37"/>
        <v>0</v>
      </c>
      <c r="BI55" s="543">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43">
        <v>0</v>
      </c>
      <c r="BC56" s="167">
        <v>0</v>
      </c>
      <c r="BD56" s="167">
        <v>0</v>
      </c>
      <c r="BE56" s="167">
        <v>0</v>
      </c>
      <c r="BF56" s="167">
        <v>0</v>
      </c>
      <c r="BG56" s="167">
        <v>0</v>
      </c>
      <c r="BH56" s="167">
        <v>0</v>
      </c>
      <c r="BI56" s="543">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43">
        <v>0</v>
      </c>
      <c r="BC57" s="167">
        <v>0</v>
      </c>
      <c r="BD57" s="167">
        <v>0</v>
      </c>
      <c r="BE57" s="167">
        <v>0</v>
      </c>
      <c r="BF57" s="167">
        <v>0</v>
      </c>
      <c r="BG57" s="167">
        <v>0</v>
      </c>
      <c r="BH57" s="167">
        <v>0</v>
      </c>
      <c r="BI57" s="543">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43">
        <f t="shared" si="39"/>
        <v>832</v>
      </c>
      <c r="BC58" s="167">
        <f t="shared" si="39"/>
        <v>0</v>
      </c>
      <c r="BD58" s="167">
        <f t="shared" si="39"/>
        <v>15.319589779999999</v>
      </c>
      <c r="BE58" s="167">
        <f t="shared" si="39"/>
        <v>0</v>
      </c>
      <c r="BF58" s="167">
        <f t="shared" si="39"/>
        <v>0</v>
      </c>
      <c r="BG58" s="167">
        <f t="shared" si="39"/>
        <v>0</v>
      </c>
      <c r="BH58" s="167">
        <f t="shared" si="39"/>
        <v>0</v>
      </c>
      <c r="BI58" s="543">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43">
        <f t="shared" si="41"/>
        <v>815</v>
      </c>
      <c r="BC59" s="167">
        <f t="shared" si="41"/>
        <v>0</v>
      </c>
      <c r="BD59" s="167">
        <f t="shared" si="41"/>
        <v>14.91886437</v>
      </c>
      <c r="BE59" s="167">
        <f t="shared" si="41"/>
        <v>0</v>
      </c>
      <c r="BF59" s="167">
        <f t="shared" si="41"/>
        <v>0</v>
      </c>
      <c r="BG59" s="167">
        <f t="shared" si="41"/>
        <v>0</v>
      </c>
      <c r="BH59" s="167">
        <f t="shared" si="41"/>
        <v>0</v>
      </c>
      <c r="BI59" s="543">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43">
        <v>340</v>
      </c>
      <c r="BC60" s="167">
        <v>0</v>
      </c>
      <c r="BD60" s="167">
        <v>4.4968588500000006</v>
      </c>
      <c r="BE60" s="167">
        <v>0</v>
      </c>
      <c r="BF60" s="167">
        <v>0</v>
      </c>
      <c r="BG60" s="167">
        <v>0</v>
      </c>
      <c r="BH60" s="167">
        <v>0</v>
      </c>
      <c r="BI60" s="543">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43">
        <v>475</v>
      </c>
      <c r="BC61" s="167">
        <v>0</v>
      </c>
      <c r="BD61" s="167">
        <v>10.422005519999999</v>
      </c>
      <c r="BE61" s="167">
        <v>0</v>
      </c>
      <c r="BF61" s="167">
        <v>0</v>
      </c>
      <c r="BG61" s="167">
        <v>0</v>
      </c>
      <c r="BH61" s="167">
        <v>0</v>
      </c>
      <c r="BI61" s="543">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43">
        <v>0</v>
      </c>
      <c r="BC62" s="167">
        <v>0</v>
      </c>
      <c r="BD62" s="167">
        <v>0</v>
      </c>
      <c r="BE62" s="167">
        <v>0</v>
      </c>
      <c r="BF62" s="167">
        <v>0</v>
      </c>
      <c r="BG62" s="167">
        <v>0</v>
      </c>
      <c r="BH62" s="167">
        <v>0</v>
      </c>
      <c r="BI62" s="543">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43">
        <v>0</v>
      </c>
      <c r="BC63" s="167">
        <v>0</v>
      </c>
      <c r="BD63" s="167">
        <v>0</v>
      </c>
      <c r="BE63" s="167">
        <v>0</v>
      </c>
      <c r="BF63" s="167">
        <v>0</v>
      </c>
      <c r="BG63" s="167">
        <v>0</v>
      </c>
      <c r="BH63" s="167">
        <v>0</v>
      </c>
      <c r="BI63" s="543">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43">
        <v>0</v>
      </c>
      <c r="BC64" s="167">
        <v>0</v>
      </c>
      <c r="BD64" s="167">
        <v>0</v>
      </c>
      <c r="BE64" s="167">
        <v>0</v>
      </c>
      <c r="BF64" s="167">
        <v>0</v>
      </c>
      <c r="BG64" s="167">
        <v>0</v>
      </c>
      <c r="BH64" s="167">
        <v>0</v>
      </c>
      <c r="BI64" s="543">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43">
        <f t="shared" si="46"/>
        <v>17</v>
      </c>
      <c r="BC65" s="167">
        <f t="shared" si="46"/>
        <v>0</v>
      </c>
      <c r="BD65" s="167">
        <f t="shared" si="46"/>
        <v>0.40072541</v>
      </c>
      <c r="BE65" s="167">
        <f t="shared" si="46"/>
        <v>0</v>
      </c>
      <c r="BF65" s="167">
        <f t="shared" si="46"/>
        <v>0</v>
      </c>
      <c r="BG65" s="167">
        <f t="shared" si="46"/>
        <v>0</v>
      </c>
      <c r="BH65" s="167">
        <f t="shared" si="46"/>
        <v>0</v>
      </c>
      <c r="BI65" s="543">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43">
        <v>0</v>
      </c>
      <c r="BC66" s="167">
        <v>0</v>
      </c>
      <c r="BD66" s="167">
        <f>В0228_1037000158513_03_0_69_!AH66</f>
        <v>0</v>
      </c>
      <c r="BE66" s="167">
        <v>0</v>
      </c>
      <c r="BF66" s="167">
        <v>0</v>
      </c>
      <c r="BG66" s="167">
        <v>0</v>
      </c>
      <c r="BH66" s="167">
        <v>0</v>
      </c>
      <c r="BI66" s="543">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43">
        <v>17</v>
      </c>
      <c r="BC67" s="167">
        <v>0</v>
      </c>
      <c r="BD67" s="167">
        <v>0.40072541</v>
      </c>
      <c r="BE67" s="167">
        <v>0</v>
      </c>
      <c r="BF67" s="167">
        <v>0</v>
      </c>
      <c r="BG67" s="167">
        <v>0</v>
      </c>
      <c r="BH67" s="167">
        <v>0</v>
      </c>
      <c r="BI67" s="543">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43">
        <v>0</v>
      </c>
      <c r="BC68" s="167">
        <v>0</v>
      </c>
      <c r="BD68" s="167">
        <v>0</v>
      </c>
      <c r="BE68" s="167">
        <v>0</v>
      </c>
      <c r="BF68" s="167">
        <v>0</v>
      </c>
      <c r="BG68" s="167">
        <v>0</v>
      </c>
      <c r="BH68" s="167">
        <v>0</v>
      </c>
      <c r="BI68" s="543">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43">
        <v>0</v>
      </c>
      <c r="BC69" s="167">
        <v>0</v>
      </c>
      <c r="BD69" s="167">
        <v>0</v>
      </c>
      <c r="BE69" s="167">
        <v>0</v>
      </c>
      <c r="BF69" s="167">
        <v>0</v>
      </c>
      <c r="BG69" s="167">
        <v>0</v>
      </c>
      <c r="BH69" s="167">
        <v>0</v>
      </c>
      <c r="BI69" s="543">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43">
        <v>0</v>
      </c>
      <c r="BC70" s="167">
        <v>0</v>
      </c>
      <c r="BD70" s="167">
        <v>0</v>
      </c>
      <c r="BE70" s="167">
        <v>0</v>
      </c>
      <c r="BF70" s="167">
        <v>0</v>
      </c>
      <c r="BG70" s="167">
        <v>0</v>
      </c>
      <c r="BH70" s="167">
        <v>0</v>
      </c>
      <c r="BI70" s="543">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43">
        <f t="shared" si="50"/>
        <v>0</v>
      </c>
      <c r="BC71" s="167">
        <f t="shared" si="50"/>
        <v>0</v>
      </c>
      <c r="BD71" s="167">
        <f t="shared" si="50"/>
        <v>0</v>
      </c>
      <c r="BE71" s="167">
        <f t="shared" si="50"/>
        <v>0</v>
      </c>
      <c r="BF71" s="167">
        <f t="shared" si="50"/>
        <v>0</v>
      </c>
      <c r="BG71" s="167">
        <f t="shared" si="50"/>
        <v>0</v>
      </c>
      <c r="BH71" s="167">
        <f t="shared" si="50"/>
        <v>0</v>
      </c>
      <c r="BI71" s="543">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43">
        <f t="shared" si="52"/>
        <v>0</v>
      </c>
      <c r="BC72" s="167">
        <f t="shared" si="52"/>
        <v>0</v>
      </c>
      <c r="BD72" s="167">
        <f t="shared" si="52"/>
        <v>0</v>
      </c>
      <c r="BE72" s="167">
        <f t="shared" si="52"/>
        <v>0</v>
      </c>
      <c r="BF72" s="167">
        <f t="shared" si="52"/>
        <v>0</v>
      </c>
      <c r="BG72" s="167">
        <f t="shared" si="52"/>
        <v>0</v>
      </c>
      <c r="BH72" s="167">
        <f t="shared" si="52"/>
        <v>0</v>
      </c>
      <c r="BI72" s="543">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43">
        <v>0</v>
      </c>
      <c r="BC73" s="167">
        <v>0</v>
      </c>
      <c r="BD73" s="167">
        <f>В0228_1037000158513_03_0_69_!AH73</f>
        <v>0</v>
      </c>
      <c r="BE73" s="167">
        <v>0</v>
      </c>
      <c r="BF73" s="167">
        <v>0</v>
      </c>
      <c r="BG73" s="167">
        <v>0</v>
      </c>
      <c r="BH73" s="167">
        <v>0</v>
      </c>
      <c r="BI73" s="543">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43">
        <v>0</v>
      </c>
      <c r="BC74" s="167">
        <v>0</v>
      </c>
      <c r="BD74" s="167">
        <v>0</v>
      </c>
      <c r="BE74" s="167">
        <v>0</v>
      </c>
      <c r="BF74" s="167">
        <v>0</v>
      </c>
      <c r="BG74" s="167">
        <v>0</v>
      </c>
      <c r="BH74" s="167">
        <v>0</v>
      </c>
      <c r="BI74" s="543">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43"/>
      <c r="BC75" s="167"/>
      <c r="BD75" s="167"/>
      <c r="BE75" s="167"/>
      <c r="BF75" s="167"/>
      <c r="BG75" s="167"/>
      <c r="BH75" s="167"/>
      <c r="BI75" s="543"/>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43">
        <f t="shared" si="56"/>
        <v>1</v>
      </c>
      <c r="BC76" s="167">
        <f t="shared" si="56"/>
        <v>0</v>
      </c>
      <c r="BD76" s="167">
        <f t="shared" si="56"/>
        <v>35.51324426</v>
      </c>
      <c r="BE76" s="167">
        <f t="shared" si="56"/>
        <v>0</v>
      </c>
      <c r="BF76" s="167">
        <f t="shared" si="56"/>
        <v>0</v>
      </c>
      <c r="BG76" s="167">
        <f t="shared" si="56"/>
        <v>3.331</v>
      </c>
      <c r="BH76" s="167">
        <f t="shared" si="56"/>
        <v>0</v>
      </c>
      <c r="BI76" s="543">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43">
        <v>0</v>
      </c>
      <c r="BC77" s="167">
        <v>0</v>
      </c>
      <c r="BD77" s="167">
        <v>0</v>
      </c>
      <c r="BE77" s="167">
        <v>0</v>
      </c>
      <c r="BF77" s="167">
        <v>0</v>
      </c>
      <c r="BG77" s="167">
        <v>0</v>
      </c>
      <c r="BH77" s="167">
        <v>0</v>
      </c>
      <c r="BI77" s="543">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43">
        <f t="shared" si="58"/>
        <v>1</v>
      </c>
      <c r="BC78" s="167">
        <f t="shared" si="58"/>
        <v>0</v>
      </c>
      <c r="BD78" s="167">
        <f t="shared" si="58"/>
        <v>35.51324426</v>
      </c>
      <c r="BE78" s="167">
        <f t="shared" si="58"/>
        <v>0</v>
      </c>
      <c r="BF78" s="167">
        <f t="shared" si="58"/>
        <v>0</v>
      </c>
      <c r="BG78" s="167">
        <f t="shared" si="58"/>
        <v>3.331</v>
      </c>
      <c r="BH78" s="167">
        <f t="shared" si="58"/>
        <v>0</v>
      </c>
      <c r="BI78" s="543">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43">
        <v>0</v>
      </c>
      <c r="BC79" s="167">
        <v>0</v>
      </c>
      <c r="BD79" s="167">
        <f>В0228_1037000158513_03_0_69_!AH79</f>
        <v>0</v>
      </c>
      <c r="BE79" s="167">
        <v>0</v>
      </c>
      <c r="BF79" s="167">
        <v>0</v>
      </c>
      <c r="BG79" s="167">
        <v>0</v>
      </c>
      <c r="BH79" s="167">
        <v>0</v>
      </c>
      <c r="BI79" s="543">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43">
        <v>0</v>
      </c>
      <c r="BC80" s="167">
        <v>0</v>
      </c>
      <c r="BD80" s="167">
        <f>В0228_1037000158513_03_0_69_!AH80</f>
        <v>0</v>
      </c>
      <c r="BE80" s="167">
        <v>0</v>
      </c>
      <c r="BF80" s="167">
        <v>0</v>
      </c>
      <c r="BG80" s="167">
        <v>0</v>
      </c>
      <c r="BH80" s="167">
        <v>0</v>
      </c>
      <c r="BI80" s="543">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43">
        <v>0</v>
      </c>
      <c r="BC81" s="167">
        <v>0</v>
      </c>
      <c r="BD81" s="167">
        <f>В0228_1037000158513_03_0_69_!AH81</f>
        <v>0</v>
      </c>
      <c r="BE81" s="167">
        <v>0</v>
      </c>
      <c r="BF81" s="167">
        <v>0</v>
      </c>
      <c r="BG81" s="167">
        <v>0</v>
      </c>
      <c r="BH81" s="167">
        <v>0</v>
      </c>
      <c r="BI81" s="543">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43">
        <v>1</v>
      </c>
      <c r="BC82" s="167">
        <v>0</v>
      </c>
      <c r="BD82" s="167">
        <v>20.139087269999997</v>
      </c>
      <c r="BE82" s="167">
        <v>0</v>
      </c>
      <c r="BF82" s="167">
        <v>0</v>
      </c>
      <c r="BG82" s="167">
        <v>0</v>
      </c>
      <c r="BH82" s="167">
        <v>0</v>
      </c>
      <c r="BI82" s="543">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43">
        <v>0</v>
      </c>
      <c r="BC83" s="167">
        <v>0</v>
      </c>
      <c r="BD83" s="167">
        <f>В0228_1037000158513_03_0_69_!AH83</f>
        <v>0</v>
      </c>
      <c r="BE83" s="167">
        <v>0</v>
      </c>
      <c r="BF83" s="167">
        <v>0</v>
      </c>
      <c r="BG83" s="167">
        <v>0</v>
      </c>
      <c r="BH83" s="167">
        <v>0</v>
      </c>
      <c r="BI83" s="543">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43">
        <v>0</v>
      </c>
      <c r="BC84" s="167">
        <v>0</v>
      </c>
      <c r="BD84" s="167">
        <f>В0228_1037000158513_03_0_69_!AH84</f>
        <v>0</v>
      </c>
      <c r="BE84" s="167">
        <v>0</v>
      </c>
      <c r="BF84" s="167">
        <v>0</v>
      </c>
      <c r="BG84" s="167">
        <v>0</v>
      </c>
      <c r="BH84" s="167">
        <v>0</v>
      </c>
      <c r="BI84" s="543">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43">
        <v>0</v>
      </c>
      <c r="BC85" s="167">
        <v>0</v>
      </c>
      <c r="BD85" s="167">
        <f>В0228_1037000158513_03_0_69_!AH85</f>
        <v>0</v>
      </c>
      <c r="BE85" s="167">
        <v>0</v>
      </c>
      <c r="BF85" s="167">
        <v>0</v>
      </c>
      <c r="BG85" s="167">
        <v>0</v>
      </c>
      <c r="BH85" s="167">
        <v>0</v>
      </c>
      <c r="BI85" s="543">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43">
        <v>0</v>
      </c>
      <c r="BC86" s="167">
        <v>0</v>
      </c>
      <c r="BD86" s="167">
        <f>В0228_1037000158513_03_0_69_!AH86</f>
        <v>2.5184208300000002</v>
      </c>
      <c r="BE86" s="167">
        <v>0</v>
      </c>
      <c r="BF86" s="167">
        <v>0</v>
      </c>
      <c r="BG86" s="167">
        <f>'[5]приложение 1.3'!$X$59</f>
        <v>0.308</v>
      </c>
      <c r="BH86" s="167">
        <v>0</v>
      </c>
      <c r="BI86" s="543">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43">
        <v>0</v>
      </c>
      <c r="BC87" s="167">
        <v>0</v>
      </c>
      <c r="BD87" s="167">
        <f>В0228_1037000158513_03_0_69_!AH87</f>
        <v>9.7942333300000008</v>
      </c>
      <c r="BE87" s="167">
        <v>0</v>
      </c>
      <c r="BF87" s="167">
        <v>0</v>
      </c>
      <c r="BG87" s="167">
        <v>2.5510000000000002</v>
      </c>
      <c r="BH87" s="167">
        <v>0</v>
      </c>
      <c r="BI87" s="543">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43">
        <v>0</v>
      </c>
      <c r="BC88" s="167">
        <v>0</v>
      </c>
      <c r="BD88" s="167">
        <f>В0228_1037000158513_03_0_69_!AH88</f>
        <v>0</v>
      </c>
      <c r="BE88" s="167">
        <v>0</v>
      </c>
      <c r="BF88" s="167">
        <v>0</v>
      </c>
      <c r="BG88" s="167">
        <v>0</v>
      </c>
      <c r="BH88" s="167">
        <v>0</v>
      </c>
      <c r="BI88" s="543">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43">
        <v>0</v>
      </c>
      <c r="BC89" s="167">
        <v>0</v>
      </c>
      <c r="BD89" s="167">
        <f>В0228_1037000158513_03_0_69_!AH89</f>
        <v>0</v>
      </c>
      <c r="BE89" s="167">
        <v>0</v>
      </c>
      <c r="BF89" s="167">
        <v>0</v>
      </c>
      <c r="BG89" s="167">
        <v>0</v>
      </c>
      <c r="BH89" s="167">
        <v>0</v>
      </c>
      <c r="BI89" s="543">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43">
        <v>0</v>
      </c>
      <c r="BC90" s="167">
        <v>0</v>
      </c>
      <c r="BD90" s="167">
        <f>В0228_1037000158513_03_0_69_!AH90</f>
        <v>0</v>
      </c>
      <c r="BE90" s="167">
        <v>0</v>
      </c>
      <c r="BF90" s="167">
        <v>0</v>
      </c>
      <c r="BG90" s="167">
        <v>0</v>
      </c>
      <c r="BH90" s="167">
        <v>0</v>
      </c>
      <c r="BI90" s="543">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43"/>
      <c r="BC91" s="167"/>
      <c r="BD91" s="167"/>
      <c r="BE91" s="167"/>
      <c r="BF91" s="167"/>
      <c r="BG91" s="167"/>
      <c r="BH91" s="167"/>
      <c r="BI91" s="543"/>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43"/>
      <c r="BC92" s="167"/>
      <c r="BD92" s="167"/>
      <c r="BE92" s="167"/>
      <c r="BF92" s="167"/>
      <c r="BG92" s="167"/>
      <c r="BH92" s="167"/>
      <c r="BI92" s="543"/>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43"/>
      <c r="BC93" s="167"/>
      <c r="BD93" s="167"/>
      <c r="BE93" s="167"/>
      <c r="BF93" s="167"/>
      <c r="BG93" s="167"/>
      <c r="BH93" s="167"/>
      <c r="BI93" s="543"/>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43"/>
      <c r="BC94" s="167"/>
      <c r="BD94" s="167"/>
      <c r="BE94" s="167"/>
      <c r="BF94" s="167"/>
      <c r="BG94" s="167"/>
      <c r="BH94" s="167"/>
      <c r="BI94" s="543"/>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43">
        <v>0</v>
      </c>
      <c r="BC95" s="167">
        <v>0</v>
      </c>
      <c r="BD95" s="167">
        <f>В0228_1037000158513_03_0_69_!AH95</f>
        <v>0</v>
      </c>
      <c r="BE95" s="167">
        <v>0</v>
      </c>
      <c r="BF95" s="167">
        <v>0</v>
      </c>
      <c r="BG95" s="167">
        <v>0</v>
      </c>
      <c r="BH95" s="167">
        <v>0</v>
      </c>
      <c r="BI95" s="543">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43">
        <v>0</v>
      </c>
      <c r="BC96" s="167">
        <v>0</v>
      </c>
      <c r="BD96" s="167">
        <f>В0228_1037000158513_03_0_69_!AH96</f>
        <v>0</v>
      </c>
      <c r="BE96" s="167">
        <v>0</v>
      </c>
      <c r="BF96" s="167">
        <v>0</v>
      </c>
      <c r="BG96" s="167">
        <v>0</v>
      </c>
      <c r="BH96" s="167">
        <v>0</v>
      </c>
      <c r="BI96" s="543">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43">
        <v>0</v>
      </c>
      <c r="BC97" s="167">
        <v>0</v>
      </c>
      <c r="BD97" s="167">
        <f>В0228_1037000158513_03_0_69_!AH97</f>
        <v>0</v>
      </c>
      <c r="BE97" s="167">
        <v>0</v>
      </c>
      <c r="BF97" s="167">
        <v>0</v>
      </c>
      <c r="BG97" s="167">
        <v>0</v>
      </c>
      <c r="BH97" s="167">
        <v>0</v>
      </c>
      <c r="BI97" s="543">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43">
        <v>0</v>
      </c>
      <c r="BC98" s="167">
        <v>0</v>
      </c>
      <c r="BD98" s="167">
        <f>В0228_1037000158513_03_0_69_!AH98</f>
        <v>3.0615028300000002</v>
      </c>
      <c r="BE98" s="167">
        <v>0</v>
      </c>
      <c r="BF98" s="167">
        <v>0</v>
      </c>
      <c r="BG98" s="167">
        <f>'[5]приложение 1.3'!$X$67</f>
        <v>0.47199999999999998</v>
      </c>
      <c r="BH98" s="167">
        <v>0</v>
      </c>
      <c r="BI98" s="543">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43">
        <v>0</v>
      </c>
      <c r="BC99" s="167">
        <v>0</v>
      </c>
      <c r="BD99" s="167">
        <f>В0228_1037000158513_03_0_69_!AH99</f>
        <v>0</v>
      </c>
      <c r="BE99" s="167">
        <v>0</v>
      </c>
      <c r="BF99" s="167">
        <v>0</v>
      </c>
      <c r="BG99" s="167">
        <v>0</v>
      </c>
      <c r="BH99" s="167">
        <v>0</v>
      </c>
      <c r="BI99" s="543">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43">
        <f t="shared" si="65"/>
        <v>1</v>
      </c>
      <c r="BC100" s="167">
        <f t="shared" si="65"/>
        <v>0</v>
      </c>
      <c r="BD100" s="167">
        <f t="shared" si="65"/>
        <v>60.169352000000003</v>
      </c>
      <c r="BE100" s="167">
        <f t="shared" si="65"/>
        <v>1.82</v>
      </c>
      <c r="BF100" s="167">
        <f t="shared" si="65"/>
        <v>0</v>
      </c>
      <c r="BG100" s="167">
        <f t="shared" si="65"/>
        <v>16.960999999999999</v>
      </c>
      <c r="BH100" s="167">
        <f t="shared" si="65"/>
        <v>0</v>
      </c>
      <c r="BI100" s="543">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43">
        <v>0</v>
      </c>
      <c r="BC101" s="167">
        <v>0</v>
      </c>
      <c r="BD101" s="167">
        <f>В0228_1037000158513_03_0_69_!AH101</f>
        <v>0</v>
      </c>
      <c r="BE101" s="167">
        <v>0</v>
      </c>
      <c r="BF101" s="167">
        <v>0</v>
      </c>
      <c r="BG101" s="167">
        <v>0</v>
      </c>
      <c r="BH101" s="167">
        <v>0</v>
      </c>
      <c r="BI101" s="543">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43">
        <v>0</v>
      </c>
      <c r="BC102" s="167">
        <v>0</v>
      </c>
      <c r="BD102" s="167">
        <f>В0228_1037000158513_03_0_69_!AH102</f>
        <v>0</v>
      </c>
      <c r="BE102" s="167">
        <v>0</v>
      </c>
      <c r="BF102" s="167">
        <v>0</v>
      </c>
      <c r="BG102" s="167">
        <v>0</v>
      </c>
      <c r="BH102" s="167">
        <v>0</v>
      </c>
      <c r="BI102" s="543">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43">
        <v>0</v>
      </c>
      <c r="BC103" s="167">
        <v>0</v>
      </c>
      <c r="BD103" s="167">
        <f>В0228_1037000158513_03_0_69_!AH103</f>
        <v>0</v>
      </c>
      <c r="BE103" s="167">
        <v>0</v>
      </c>
      <c r="BF103" s="167">
        <v>0</v>
      </c>
      <c r="BG103" s="167">
        <v>0</v>
      </c>
      <c r="BH103" s="167">
        <v>0</v>
      </c>
      <c r="BI103" s="543">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43">
        <v>0</v>
      </c>
      <c r="BC104" s="167">
        <v>0</v>
      </c>
      <c r="BD104" s="167">
        <f>В0228_1037000158513_03_0_69_!AH104</f>
        <v>0</v>
      </c>
      <c r="BE104" s="167">
        <v>0</v>
      </c>
      <c r="BF104" s="167">
        <v>0</v>
      </c>
      <c r="BG104" s="167">
        <v>0</v>
      </c>
      <c r="BH104" s="167">
        <v>0</v>
      </c>
      <c r="BI104" s="543">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43">
        <v>0</v>
      </c>
      <c r="BC105" s="167">
        <v>0</v>
      </c>
      <c r="BD105" s="167">
        <f>В0228_1037000158513_03_0_69_!AH105</f>
        <v>0</v>
      </c>
      <c r="BE105" s="167">
        <v>0</v>
      </c>
      <c r="BF105" s="167">
        <v>0</v>
      </c>
      <c r="BG105" s="167">
        <v>0</v>
      </c>
      <c r="BH105" s="167">
        <v>0</v>
      </c>
      <c r="BI105" s="543">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43">
        <v>0</v>
      </c>
      <c r="BC106" s="167">
        <v>0</v>
      </c>
      <c r="BD106" s="167">
        <f>В0228_1037000158513_03_0_69_!AH106</f>
        <v>3.2201974</v>
      </c>
      <c r="BE106" s="167">
        <v>0.56000000000000005</v>
      </c>
      <c r="BF106" s="167">
        <v>0</v>
      </c>
      <c r="BG106" s="167">
        <v>0.81499999999999995</v>
      </c>
      <c r="BH106" s="167">
        <v>0</v>
      </c>
      <c r="BI106" s="543">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43">
        <v>0</v>
      </c>
      <c r="BC107" s="167">
        <v>0</v>
      </c>
      <c r="BD107" s="167">
        <v>18.419844770000001</v>
      </c>
      <c r="BE107" s="167">
        <v>0</v>
      </c>
      <c r="BF107" s="167">
        <v>0</v>
      </c>
      <c r="BG107" s="167">
        <v>15.695999999999998</v>
      </c>
      <c r="BH107" s="167">
        <v>0</v>
      </c>
      <c r="BI107" s="543">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43">
        <v>0</v>
      </c>
      <c r="BC108" s="167">
        <v>0</v>
      </c>
      <c r="BD108" s="167">
        <f>В0228_1037000158513_03_0_69_!AH108</f>
        <v>5.2024491400000006</v>
      </c>
      <c r="BE108" s="167">
        <v>1.26</v>
      </c>
      <c r="BF108" s="167">
        <v>0</v>
      </c>
      <c r="BG108" s="167">
        <v>0.45</v>
      </c>
      <c r="BH108" s="167">
        <v>0</v>
      </c>
      <c r="BI108" s="543">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43">
        <v>1</v>
      </c>
      <c r="BC109" s="167">
        <v>0</v>
      </c>
      <c r="BD109" s="167">
        <f>В0228_1037000158513_03_0_69_!AH109</f>
        <v>33.326860690000004</v>
      </c>
      <c r="BE109" s="167">
        <v>0</v>
      </c>
      <c r="BF109" s="167">
        <v>0</v>
      </c>
      <c r="BG109" s="167">
        <v>0</v>
      </c>
      <c r="BH109" s="167">
        <v>0</v>
      </c>
      <c r="BI109" s="543">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43">
        <v>0</v>
      </c>
      <c r="BC110" s="167">
        <v>0</v>
      </c>
      <c r="BD110" s="167">
        <v>0</v>
      </c>
      <c r="BE110" s="167">
        <v>0</v>
      </c>
      <c r="BF110" s="167">
        <v>0</v>
      </c>
      <c r="BG110" s="167">
        <v>0</v>
      </c>
      <c r="BH110" s="167">
        <v>0</v>
      </c>
      <c r="BI110" s="543">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43">
        <f t="shared" si="101"/>
        <v>3</v>
      </c>
      <c r="BC111" s="167">
        <f t="shared" si="101"/>
        <v>0</v>
      </c>
      <c r="BD111" s="167">
        <f t="shared" si="101"/>
        <v>5.6865395899999998</v>
      </c>
      <c r="BE111" s="167">
        <f t="shared" si="101"/>
        <v>0</v>
      </c>
      <c r="BF111" s="167">
        <f t="shared" si="101"/>
        <v>0</v>
      </c>
      <c r="BG111" s="167">
        <f t="shared" si="101"/>
        <v>0</v>
      </c>
      <c r="BH111" s="167">
        <f t="shared" si="101"/>
        <v>0</v>
      </c>
      <c r="BI111" s="543">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43">
        <v>0</v>
      </c>
      <c r="BC112" s="167">
        <v>0</v>
      </c>
      <c r="BD112" s="167">
        <f>В0228_1037000158513_03_0_69_!AH112</f>
        <v>0</v>
      </c>
      <c r="BE112" s="167">
        <v>0</v>
      </c>
      <c r="BF112" s="167">
        <v>0</v>
      </c>
      <c r="BG112" s="167">
        <v>0</v>
      </c>
      <c r="BH112" s="167">
        <v>0</v>
      </c>
      <c r="BI112" s="543">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43" t="s">
        <v>495</v>
      </c>
      <c r="BC113" s="167">
        <v>0</v>
      </c>
      <c r="BD113" s="167">
        <f>В0228_1037000158513_03_0_69_!AH113</f>
        <v>0</v>
      </c>
      <c r="BE113" s="167">
        <v>0</v>
      </c>
      <c r="BF113" s="167">
        <v>0</v>
      </c>
      <c r="BG113" s="167">
        <v>0</v>
      </c>
      <c r="BH113" s="167">
        <v>0</v>
      </c>
      <c r="BI113" s="543"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43" t="s">
        <v>495</v>
      </c>
      <c r="BC114" s="167">
        <v>0</v>
      </c>
      <c r="BD114" s="167">
        <f>В0228_1037000158513_03_0_69_!AH114</f>
        <v>0.42711863999999999</v>
      </c>
      <c r="BE114" s="167">
        <v>0</v>
      </c>
      <c r="BF114" s="167">
        <v>0</v>
      </c>
      <c r="BG114" s="167">
        <v>0</v>
      </c>
      <c r="BH114" s="167">
        <v>0</v>
      </c>
      <c r="BI114" s="543"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43">
        <v>1</v>
      </c>
      <c r="BC115" s="167">
        <v>0</v>
      </c>
      <c r="BD115" s="167">
        <f>В0228_1037000158513_03_0_69_!AH115</f>
        <v>4.02542373</v>
      </c>
      <c r="BE115" s="167">
        <v>0</v>
      </c>
      <c r="BF115" s="167">
        <v>0</v>
      </c>
      <c r="BG115" s="167">
        <v>0</v>
      </c>
      <c r="BH115" s="167">
        <v>0</v>
      </c>
      <c r="BI115" s="543">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43" t="s">
        <v>495</v>
      </c>
      <c r="BC116" s="167">
        <v>0</v>
      </c>
      <c r="BD116" s="167">
        <f>В0228_1037000158513_03_0_69_!AH116</f>
        <v>0</v>
      </c>
      <c r="BE116" s="167">
        <v>0</v>
      </c>
      <c r="BF116" s="167">
        <v>0</v>
      </c>
      <c r="BG116" s="167">
        <v>0</v>
      </c>
      <c r="BH116" s="167">
        <v>0</v>
      </c>
      <c r="BI116" s="543">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43" t="s">
        <v>495</v>
      </c>
      <c r="BC117" s="167">
        <v>0</v>
      </c>
      <c r="BD117" s="167">
        <f>В0228_1037000158513_03_0_69_!AH117</f>
        <v>0</v>
      </c>
      <c r="BE117" s="167">
        <v>0</v>
      </c>
      <c r="BF117" s="167">
        <v>0</v>
      </c>
      <c r="BG117" s="167">
        <v>0</v>
      </c>
      <c r="BH117" s="167">
        <v>0</v>
      </c>
      <c r="BI117" s="543">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43">
        <v>0</v>
      </c>
      <c r="BC118" s="167">
        <v>0</v>
      </c>
      <c r="BD118" s="167">
        <f>В0228_1037000158513_03_0_69_!AH118</f>
        <v>0</v>
      </c>
      <c r="BE118" s="167">
        <v>0</v>
      </c>
      <c r="BF118" s="167">
        <v>0</v>
      </c>
      <c r="BG118" s="167">
        <v>0</v>
      </c>
      <c r="BH118" s="167">
        <v>0</v>
      </c>
      <c r="BI118" s="543">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43">
        <v>0</v>
      </c>
      <c r="BC119" s="167">
        <v>0</v>
      </c>
      <c r="BD119" s="167">
        <f>В0228_1037000158513_03_0_69_!AH119</f>
        <v>0</v>
      </c>
      <c r="BE119" s="167">
        <v>0</v>
      </c>
      <c r="BF119" s="167">
        <v>0</v>
      </c>
      <c r="BG119" s="167">
        <v>0</v>
      </c>
      <c r="BH119" s="167">
        <v>0</v>
      </c>
      <c r="BI119" s="543">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43">
        <v>0</v>
      </c>
      <c r="BC120" s="167">
        <v>0</v>
      </c>
      <c r="BD120" s="167">
        <f>В0228_1037000158513_03_0_69_!AH120</f>
        <v>0</v>
      </c>
      <c r="BE120" s="167">
        <v>0</v>
      </c>
      <c r="BF120" s="167">
        <v>0</v>
      </c>
      <c r="BG120" s="167">
        <v>0</v>
      </c>
      <c r="BH120" s="167">
        <v>0</v>
      </c>
      <c r="BI120" s="543">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43">
        <v>0</v>
      </c>
      <c r="BC121" s="167">
        <v>0</v>
      </c>
      <c r="BD121" s="167">
        <f>В0228_1037000158513_03_0_69_!AH121</f>
        <v>0</v>
      </c>
      <c r="BE121" s="167">
        <v>0</v>
      </c>
      <c r="BF121" s="167">
        <v>0</v>
      </c>
      <c r="BG121" s="167">
        <v>0</v>
      </c>
      <c r="BH121" s="167">
        <v>0</v>
      </c>
      <c r="BI121" s="543">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43">
        <v>1</v>
      </c>
      <c r="BC122" s="167">
        <v>0</v>
      </c>
      <c r="BD122" s="167">
        <f>В0228_1037000158513_03_0_69_!AH122</f>
        <v>0.30555041999999999</v>
      </c>
      <c r="BE122" s="167">
        <v>0</v>
      </c>
      <c r="BF122" s="167">
        <v>0</v>
      </c>
      <c r="BG122" s="167">
        <v>0</v>
      </c>
      <c r="BH122" s="167">
        <v>0</v>
      </c>
      <c r="BI122" s="543">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43">
        <v>0</v>
      </c>
      <c r="BC123" s="167">
        <v>0</v>
      </c>
      <c r="BD123" s="167">
        <f>В0228_1037000158513_03_0_69_!AH123</f>
        <v>0</v>
      </c>
      <c r="BE123" s="167">
        <v>0</v>
      </c>
      <c r="BF123" s="167">
        <v>0</v>
      </c>
      <c r="BG123" s="167">
        <v>0</v>
      </c>
      <c r="BH123" s="167">
        <v>0</v>
      </c>
      <c r="BI123" s="543">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43">
        <v>0</v>
      </c>
      <c r="BC124" s="167">
        <v>0</v>
      </c>
      <c r="BD124" s="167">
        <f>В0228_1037000158513_03_0_69_!AH124</f>
        <v>0</v>
      </c>
      <c r="BE124" s="167">
        <v>0</v>
      </c>
      <c r="BF124" s="167">
        <v>0</v>
      </c>
      <c r="BG124" s="167">
        <v>0</v>
      </c>
      <c r="BH124" s="167">
        <v>0</v>
      </c>
      <c r="BI124" s="543">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43">
        <v>0</v>
      </c>
      <c r="BC125" s="167">
        <v>0</v>
      </c>
      <c r="BD125" s="167">
        <f>В0228_1037000158513_03_0_69_!AH125</f>
        <v>0</v>
      </c>
      <c r="BE125" s="167">
        <v>0</v>
      </c>
      <c r="BF125" s="167">
        <v>0</v>
      </c>
      <c r="BG125" s="167">
        <v>0</v>
      </c>
      <c r="BH125" s="167">
        <v>0</v>
      </c>
      <c r="BI125" s="543">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43" t="s">
        <v>495</v>
      </c>
      <c r="BC126" s="167">
        <v>0</v>
      </c>
      <c r="BD126" s="167">
        <f>В0228_1037000158513_03_0_69_!AH126</f>
        <v>0</v>
      </c>
      <c r="BE126" s="167">
        <v>0</v>
      </c>
      <c r="BF126" s="167">
        <v>0</v>
      </c>
      <c r="BG126" s="167">
        <v>0</v>
      </c>
      <c r="BH126" s="167">
        <v>0</v>
      </c>
      <c r="BI126" s="543">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43" t="s">
        <v>495</v>
      </c>
      <c r="BC127" s="167">
        <v>0</v>
      </c>
      <c r="BD127" s="167">
        <f>В0228_1037000158513_03_0_69_!AH127</f>
        <v>0</v>
      </c>
      <c r="BE127" s="167">
        <v>0</v>
      </c>
      <c r="BF127" s="167">
        <v>0</v>
      </c>
      <c r="BG127" s="167">
        <v>0</v>
      </c>
      <c r="BH127" s="167">
        <v>0</v>
      </c>
      <c r="BI127" s="543">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43">
        <v>0</v>
      </c>
      <c r="BC128" s="167">
        <v>0</v>
      </c>
      <c r="BD128" s="167">
        <f>В0228_1037000158513_03_0_69_!AH128</f>
        <v>0</v>
      </c>
      <c r="BE128" s="167">
        <v>0</v>
      </c>
      <c r="BF128" s="167">
        <v>0</v>
      </c>
      <c r="BG128" s="167">
        <v>0</v>
      </c>
      <c r="BH128" s="167">
        <v>0</v>
      </c>
      <c r="BI128" s="543">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43">
        <v>0</v>
      </c>
      <c r="BC129" s="167">
        <v>0</v>
      </c>
      <c r="BD129" s="167">
        <f>В0228_1037000158513_03_0_69_!AH129</f>
        <v>0</v>
      </c>
      <c r="BE129" s="167">
        <v>0</v>
      </c>
      <c r="BF129" s="167">
        <v>0</v>
      </c>
      <c r="BG129" s="167">
        <v>0</v>
      </c>
      <c r="BH129" s="167">
        <v>0</v>
      </c>
      <c r="BI129" s="543">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43">
        <v>0</v>
      </c>
      <c r="BC130" s="167">
        <v>0</v>
      </c>
      <c r="BD130" s="167">
        <f>В0228_1037000158513_03_0_69_!AH130</f>
        <v>0</v>
      </c>
      <c r="BE130" s="167">
        <v>0</v>
      </c>
      <c r="BF130" s="167">
        <v>0</v>
      </c>
      <c r="BG130" s="167">
        <v>0</v>
      </c>
      <c r="BH130" s="167">
        <v>0</v>
      </c>
      <c r="BI130" s="543">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43">
        <v>0</v>
      </c>
      <c r="BC131" s="167">
        <v>0</v>
      </c>
      <c r="BD131" s="167">
        <f>В0228_1037000158513_03_0_69_!AH131</f>
        <v>0</v>
      </c>
      <c r="BE131" s="167">
        <v>0</v>
      </c>
      <c r="BF131" s="167">
        <v>0</v>
      </c>
      <c r="BG131" s="167">
        <v>0</v>
      </c>
      <c r="BH131" s="167">
        <v>0</v>
      </c>
      <c r="BI131" s="543">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43">
        <v>0</v>
      </c>
      <c r="BC132" s="167">
        <v>0</v>
      </c>
      <c r="BD132" s="167">
        <f>В0228_1037000158513_03_0_69_!AH132</f>
        <v>0</v>
      </c>
      <c r="BE132" s="167">
        <v>0</v>
      </c>
      <c r="BF132" s="167">
        <v>0</v>
      </c>
      <c r="BG132" s="167">
        <v>0</v>
      </c>
      <c r="BH132" s="167">
        <v>0</v>
      </c>
      <c r="BI132" s="543">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43">
        <v>0</v>
      </c>
      <c r="BC133" s="167">
        <v>0</v>
      </c>
      <c r="BD133" s="167">
        <f>В0228_1037000158513_03_0_69_!AH133</f>
        <v>0</v>
      </c>
      <c r="BE133" s="167">
        <v>0</v>
      </c>
      <c r="BF133" s="167">
        <v>0</v>
      </c>
      <c r="BG133" s="167">
        <v>0</v>
      </c>
      <c r="BH133" s="167">
        <v>0</v>
      </c>
      <c r="BI133" s="543">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43">
        <v>0</v>
      </c>
      <c r="BC134" s="167">
        <v>0</v>
      </c>
      <c r="BD134" s="167">
        <f>В0228_1037000158513_03_0_69_!AH134</f>
        <v>0</v>
      </c>
      <c r="BE134" s="167">
        <v>0</v>
      </c>
      <c r="BF134" s="167">
        <v>0</v>
      </c>
      <c r="BG134" s="167">
        <v>0</v>
      </c>
      <c r="BH134" s="167">
        <v>0</v>
      </c>
      <c r="BI134" s="543">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43"/>
      <c r="BC135" s="167"/>
      <c r="BD135" s="167"/>
      <c r="BE135" s="167"/>
      <c r="BF135" s="167"/>
      <c r="BG135" s="167"/>
      <c r="BH135" s="167"/>
      <c r="BI135" s="543"/>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43"/>
      <c r="BC136" s="167"/>
      <c r="BD136" s="167"/>
      <c r="BE136" s="167"/>
      <c r="BF136" s="167"/>
      <c r="BG136" s="167"/>
      <c r="BH136" s="167"/>
      <c r="BI136" s="543"/>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43"/>
      <c r="BC137" s="167"/>
      <c r="BD137" s="167"/>
      <c r="BE137" s="167"/>
      <c r="BF137" s="167"/>
      <c r="BG137" s="167"/>
      <c r="BH137" s="167"/>
      <c r="BI137" s="543"/>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43"/>
      <c r="BC138" s="167"/>
      <c r="BD138" s="167"/>
      <c r="BE138" s="167"/>
      <c r="BF138" s="167"/>
      <c r="BG138" s="167"/>
      <c r="BH138" s="167"/>
      <c r="BI138" s="543"/>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43"/>
      <c r="BC139" s="167"/>
      <c r="BD139" s="167"/>
      <c r="BE139" s="167"/>
      <c r="BF139" s="167"/>
      <c r="BG139" s="167"/>
      <c r="BH139" s="167"/>
      <c r="BI139" s="543"/>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43"/>
      <c r="BC140" s="167"/>
      <c r="BD140" s="167"/>
      <c r="BE140" s="167"/>
      <c r="BF140" s="167"/>
      <c r="BG140" s="167"/>
      <c r="BH140" s="167"/>
      <c r="BI140" s="543"/>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43"/>
      <c r="BC141" s="167"/>
      <c r="BD141" s="167"/>
      <c r="BE141" s="167"/>
      <c r="BF141" s="167"/>
      <c r="BG141" s="167"/>
      <c r="BH141" s="167"/>
      <c r="BI141" s="543"/>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43">
        <v>0</v>
      </c>
      <c r="BC142" s="167">
        <f>В0228_1037000158513_03_0_69_!AH142</f>
        <v>0</v>
      </c>
      <c r="BD142" s="167">
        <v>0</v>
      </c>
      <c r="BE142" s="167">
        <v>0</v>
      </c>
      <c r="BF142" s="167">
        <v>0</v>
      </c>
      <c r="BG142" s="167">
        <v>0</v>
      </c>
      <c r="BH142" s="167">
        <v>0</v>
      </c>
      <c r="BI142" s="543">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43">
        <v>0</v>
      </c>
      <c r="BC143" s="167">
        <v>0</v>
      </c>
      <c r="BD143" s="167">
        <v>0</v>
      </c>
      <c r="BE143" s="167">
        <v>0</v>
      </c>
      <c r="BF143" s="167">
        <v>0</v>
      </c>
      <c r="BG143" s="167">
        <v>0</v>
      </c>
      <c r="BH143" s="167">
        <v>0</v>
      </c>
      <c r="BI143" s="543">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43">
        <v>0</v>
      </c>
      <c r="BC144" s="167">
        <v>0</v>
      </c>
      <c r="BD144" s="167">
        <f>В0228_1037000158513_03_0_69_!AH144</f>
        <v>0</v>
      </c>
      <c r="BE144" s="167">
        <v>0</v>
      </c>
      <c r="BF144" s="167">
        <v>0</v>
      </c>
      <c r="BG144" s="167">
        <v>0</v>
      </c>
      <c r="BH144" s="167">
        <v>0</v>
      </c>
      <c r="BI144" s="543">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43">
        <v>1</v>
      </c>
      <c r="BC145" s="167">
        <v>0</v>
      </c>
      <c r="BD145" s="167">
        <f>В0228_1037000158513_03_0_69_!AH145</f>
        <v>0.92844679999999991</v>
      </c>
      <c r="BE145" s="167">
        <v>0</v>
      </c>
      <c r="BF145" s="167">
        <v>0</v>
      </c>
      <c r="BG145" s="167">
        <v>0</v>
      </c>
      <c r="BH145" s="167">
        <v>0</v>
      </c>
      <c r="BI145" s="543">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65" t="s">
        <v>1206</v>
      </c>
      <c r="J147" s="565"/>
      <c r="K147" s="565"/>
      <c r="L147" s="565"/>
      <c r="M147" s="565"/>
    </row>
    <row r="148" spans="1:104" ht="18.75" x14ac:dyDescent="0.25">
      <c r="B148" s="392"/>
      <c r="C148" s="152"/>
      <c r="D148" s="392"/>
      <c r="E148" s="392"/>
      <c r="F148" s="392"/>
      <c r="G148" s="392"/>
      <c r="H148" s="392"/>
      <c r="I148" s="392"/>
      <c r="J148" s="392"/>
      <c r="K148" s="392"/>
      <c r="L148" s="392"/>
      <c r="M148" s="392"/>
    </row>
    <row r="149" spans="1:104" ht="18.75" x14ac:dyDescent="0.25">
      <c r="B149" s="565" t="s">
        <v>1207</v>
      </c>
      <c r="C149" s="565"/>
      <c r="D149" s="392"/>
      <c r="E149" s="392"/>
      <c r="F149" s="392"/>
      <c r="G149" s="392"/>
      <c r="H149" s="392"/>
      <c r="I149" s="565" t="s">
        <v>1208</v>
      </c>
      <c r="J149" s="565"/>
      <c r="K149" s="565"/>
      <c r="L149" s="565"/>
      <c r="M149" s="565"/>
    </row>
    <row r="150" spans="1:104" ht="18.75" x14ac:dyDescent="0.25">
      <c r="B150" s="392"/>
      <c r="C150" s="152"/>
      <c r="D150" s="392"/>
      <c r="E150" s="392"/>
      <c r="F150" s="392"/>
      <c r="G150" s="392"/>
      <c r="H150" s="392"/>
      <c r="I150" s="392"/>
      <c r="J150" s="392"/>
      <c r="K150" s="392"/>
      <c r="L150" s="392"/>
      <c r="M150" s="392"/>
    </row>
    <row r="151" spans="1:104" ht="56.25" customHeight="1" x14ac:dyDescent="0.25">
      <c r="B151" s="565" t="s">
        <v>1209</v>
      </c>
      <c r="C151" s="565"/>
      <c r="D151" s="392"/>
      <c r="E151" s="392"/>
      <c r="F151" s="392"/>
      <c r="G151" s="392"/>
      <c r="H151" s="392"/>
      <c r="I151" s="565" t="s">
        <v>1210</v>
      </c>
      <c r="J151" s="565"/>
      <c r="K151" s="565"/>
      <c r="L151" s="565"/>
      <c r="M151" s="565"/>
    </row>
  </sheetData>
  <autoFilter ref="A20:DN145"/>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9" t="s">
        <v>193</v>
      </c>
      <c r="B4" s="619"/>
      <c r="C4" s="619"/>
      <c r="D4" s="619"/>
      <c r="E4" s="619"/>
      <c r="F4" s="619"/>
      <c r="G4" s="619"/>
      <c r="H4" s="619"/>
      <c r="I4" s="619"/>
      <c r="J4" s="619"/>
      <c r="K4" s="619"/>
      <c r="L4" s="619"/>
      <c r="M4" s="619"/>
      <c r="N4" s="619"/>
      <c r="O4" s="619"/>
      <c r="P4" s="619"/>
      <c r="Q4" s="619"/>
      <c r="R4" s="619"/>
      <c r="S4" s="619"/>
      <c r="T4" s="619"/>
      <c r="U4" s="619"/>
      <c r="V4" s="619"/>
      <c r="W4" s="619"/>
      <c r="X4" s="619"/>
      <c r="Y4" s="619"/>
      <c r="Z4" s="619"/>
      <c r="AA4" s="619"/>
      <c r="AB4" s="619"/>
      <c r="AC4" s="619"/>
      <c r="AD4" s="619"/>
      <c r="AE4" s="619"/>
      <c r="AF4" s="619"/>
      <c r="AG4" s="619"/>
      <c r="AH4" s="619"/>
      <c r="AI4" s="619"/>
      <c r="AJ4" s="619"/>
      <c r="AK4" s="619"/>
      <c r="AL4" s="619"/>
    </row>
    <row r="5" spans="1:67" ht="18.75" x14ac:dyDescent="0.3">
      <c r="A5" s="620" t="s">
        <v>4</v>
      </c>
      <c r="B5" s="620"/>
      <c r="C5" s="620"/>
      <c r="D5" s="620"/>
      <c r="E5" s="620"/>
      <c r="F5" s="620"/>
      <c r="G5" s="620"/>
      <c r="H5" s="620"/>
      <c r="I5" s="620"/>
      <c r="J5" s="620"/>
      <c r="K5" s="620"/>
      <c r="L5" s="620"/>
      <c r="M5" s="620"/>
      <c r="N5" s="620"/>
      <c r="O5" s="620"/>
      <c r="P5" s="620"/>
      <c r="Q5" s="620"/>
      <c r="R5" s="620"/>
      <c r="S5" s="620"/>
      <c r="T5" s="620"/>
      <c r="U5" s="620"/>
      <c r="V5" s="620"/>
      <c r="W5" s="620"/>
      <c r="X5" s="620"/>
      <c r="Y5" s="620"/>
      <c r="Z5" s="620"/>
      <c r="AA5" s="620"/>
      <c r="AB5" s="620"/>
      <c r="AC5" s="620"/>
      <c r="AD5" s="620"/>
      <c r="AE5" s="620"/>
      <c r="AF5" s="620"/>
      <c r="AG5" s="620"/>
      <c r="AH5" s="620"/>
      <c r="AI5" s="620"/>
      <c r="AJ5" s="620"/>
      <c r="AK5" s="620"/>
      <c r="AL5" s="620"/>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21" t="s">
        <v>107</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22" t="s">
        <v>5</v>
      </c>
      <c r="B8" s="622"/>
      <c r="C8" s="622"/>
      <c r="D8" s="622"/>
      <c r="E8" s="622"/>
      <c r="F8" s="622"/>
      <c r="G8" s="622"/>
      <c r="H8" s="622"/>
      <c r="I8" s="622"/>
      <c r="J8" s="622"/>
      <c r="K8" s="622"/>
      <c r="L8" s="622"/>
      <c r="M8" s="622"/>
      <c r="N8" s="622"/>
      <c r="O8" s="622"/>
      <c r="P8" s="622"/>
      <c r="Q8" s="622"/>
      <c r="R8" s="622"/>
      <c r="S8" s="622"/>
      <c r="T8" s="622"/>
      <c r="U8" s="622"/>
      <c r="V8" s="622"/>
      <c r="W8" s="622"/>
      <c r="X8" s="622"/>
      <c r="Y8" s="622"/>
      <c r="Z8" s="622"/>
      <c r="AA8" s="622"/>
      <c r="AB8" s="622"/>
      <c r="AC8" s="622"/>
      <c r="AD8" s="622"/>
      <c r="AE8" s="622"/>
      <c r="AF8" s="622"/>
      <c r="AG8" s="622"/>
      <c r="AH8" s="622"/>
      <c r="AI8" s="622"/>
      <c r="AJ8" s="622"/>
      <c r="AK8" s="622"/>
      <c r="AL8" s="622"/>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23" t="s">
        <v>6</v>
      </c>
      <c r="B10" s="623"/>
      <c r="C10" s="623"/>
      <c r="D10" s="623"/>
      <c r="E10" s="623"/>
      <c r="F10" s="623"/>
      <c r="G10" s="62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8" t="s">
        <v>7</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15" t="s">
        <v>8</v>
      </c>
      <c r="B13" s="615"/>
      <c r="C13" s="615"/>
      <c r="D13" s="615"/>
      <c r="E13" s="615"/>
      <c r="F13" s="615"/>
      <c r="G13" s="615"/>
      <c r="H13" s="615"/>
      <c r="I13" s="615"/>
      <c r="J13" s="615"/>
      <c r="K13" s="615"/>
      <c r="L13" s="615"/>
      <c r="M13" s="615"/>
      <c r="N13" s="615"/>
      <c r="O13" s="615"/>
      <c r="P13" s="615"/>
      <c r="Q13" s="615"/>
      <c r="R13" s="615"/>
      <c r="S13" s="615"/>
      <c r="T13" s="615"/>
      <c r="U13" s="615"/>
      <c r="V13" s="615"/>
      <c r="W13" s="615"/>
      <c r="X13" s="615"/>
      <c r="Y13" s="615"/>
      <c r="Z13" s="615"/>
      <c r="AA13" s="615"/>
      <c r="AB13" s="615"/>
      <c r="AC13" s="615"/>
      <c r="AD13" s="615"/>
      <c r="AE13" s="615"/>
      <c r="AF13" s="615"/>
      <c r="AG13" s="615"/>
      <c r="AH13" s="615"/>
      <c r="AI13" s="615"/>
      <c r="AJ13" s="615"/>
      <c r="AK13" s="615"/>
      <c r="AL13" s="615"/>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16"/>
      <c r="B15" s="616"/>
      <c r="C15" s="616"/>
      <c r="D15" s="616"/>
      <c r="E15" s="616"/>
      <c r="F15" s="616"/>
      <c r="G15" s="616"/>
      <c r="H15" s="616"/>
      <c r="I15" s="616"/>
      <c r="J15" s="616"/>
      <c r="K15" s="616"/>
      <c r="L15" s="616"/>
      <c r="M15" s="616"/>
      <c r="N15" s="616"/>
      <c r="O15" s="616"/>
      <c r="P15" s="616"/>
      <c r="Q15" s="616"/>
      <c r="R15" s="616"/>
      <c r="S15" s="616"/>
      <c r="T15" s="616"/>
      <c r="U15" s="616"/>
      <c r="V15" s="616"/>
      <c r="W15" s="616"/>
      <c r="X15" s="616"/>
      <c r="Y15" s="616"/>
      <c r="Z15" s="616"/>
      <c r="AA15" s="616"/>
      <c r="AB15" s="616"/>
      <c r="AC15" s="616"/>
      <c r="AD15" s="616"/>
      <c r="AE15" s="616"/>
      <c r="AF15" s="616"/>
      <c r="AG15" s="616"/>
      <c r="AH15" s="616"/>
      <c r="AI15" s="616"/>
      <c r="AJ15" s="616"/>
      <c r="AK15" s="616"/>
      <c r="AL15" s="616"/>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12" t="s">
        <v>9</v>
      </c>
      <c r="B16" s="612" t="s">
        <v>10</v>
      </c>
      <c r="C16" s="612" t="s">
        <v>11</v>
      </c>
      <c r="D16" s="617" t="s">
        <v>194</v>
      </c>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26"/>
      <c r="AN16" s="26"/>
      <c r="AO16" s="26"/>
      <c r="AP16" s="26"/>
    </row>
    <row r="17" spans="1:42" ht="43.5" customHeight="1" x14ac:dyDescent="0.25">
      <c r="A17" s="612"/>
      <c r="B17" s="612"/>
      <c r="C17" s="612"/>
      <c r="D17" s="617" t="s">
        <v>195</v>
      </c>
      <c r="E17" s="617"/>
      <c r="F17" s="617"/>
      <c r="G17" s="617"/>
      <c r="H17" s="617"/>
      <c r="I17" s="617"/>
      <c r="J17" s="617"/>
      <c r="K17" s="617" t="s">
        <v>196</v>
      </c>
      <c r="L17" s="617"/>
      <c r="M17" s="617"/>
      <c r="N17" s="617"/>
      <c r="O17" s="617"/>
      <c r="P17" s="617"/>
      <c r="Q17" s="617"/>
      <c r="R17" s="617" t="s">
        <v>197</v>
      </c>
      <c r="S17" s="617"/>
      <c r="T17" s="617"/>
      <c r="U17" s="617"/>
      <c r="V17" s="617"/>
      <c r="W17" s="617"/>
      <c r="X17" s="617"/>
      <c r="Y17" s="617" t="s">
        <v>198</v>
      </c>
      <c r="Z17" s="617"/>
      <c r="AA17" s="617"/>
      <c r="AB17" s="617"/>
      <c r="AC17" s="617"/>
      <c r="AD17" s="617"/>
      <c r="AE17" s="617"/>
      <c r="AF17" s="612" t="s">
        <v>199</v>
      </c>
      <c r="AG17" s="612"/>
      <c r="AH17" s="612"/>
      <c r="AI17" s="612"/>
      <c r="AJ17" s="612"/>
      <c r="AK17" s="612"/>
      <c r="AL17" s="612"/>
      <c r="AM17" s="26"/>
      <c r="AN17" s="26"/>
      <c r="AO17" s="26"/>
      <c r="AP17" s="26"/>
    </row>
    <row r="18" spans="1:42" ht="43.5" customHeight="1" x14ac:dyDescent="0.25">
      <c r="A18" s="612"/>
      <c r="B18" s="612"/>
      <c r="C18" s="612"/>
      <c r="D18" s="140" t="s">
        <v>113</v>
      </c>
      <c r="E18" s="617" t="s">
        <v>114</v>
      </c>
      <c r="F18" s="617"/>
      <c r="G18" s="617"/>
      <c r="H18" s="617"/>
      <c r="I18" s="617"/>
      <c r="J18" s="617"/>
      <c r="K18" s="140" t="s">
        <v>113</v>
      </c>
      <c r="L18" s="612" t="s">
        <v>114</v>
      </c>
      <c r="M18" s="612"/>
      <c r="N18" s="612"/>
      <c r="O18" s="612"/>
      <c r="P18" s="612"/>
      <c r="Q18" s="612"/>
      <c r="R18" s="140" t="s">
        <v>113</v>
      </c>
      <c r="S18" s="612" t="s">
        <v>114</v>
      </c>
      <c r="T18" s="612"/>
      <c r="U18" s="612"/>
      <c r="V18" s="612"/>
      <c r="W18" s="612"/>
      <c r="X18" s="612"/>
      <c r="Y18" s="140" t="s">
        <v>113</v>
      </c>
      <c r="Z18" s="612" t="s">
        <v>114</v>
      </c>
      <c r="AA18" s="612"/>
      <c r="AB18" s="612"/>
      <c r="AC18" s="612"/>
      <c r="AD18" s="612"/>
      <c r="AE18" s="612"/>
      <c r="AF18" s="140" t="s">
        <v>113</v>
      </c>
      <c r="AG18" s="612" t="s">
        <v>114</v>
      </c>
      <c r="AH18" s="612"/>
      <c r="AI18" s="612"/>
      <c r="AJ18" s="612"/>
      <c r="AK18" s="612"/>
      <c r="AL18" s="612"/>
    </row>
    <row r="19" spans="1:42" ht="87.75" customHeight="1" x14ac:dyDescent="0.25">
      <c r="A19" s="612"/>
      <c r="B19" s="612"/>
      <c r="C19" s="612"/>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view="pageBreakPreview" zoomScale="70" zoomScaleNormal="100" zoomScaleSheetLayoutView="70" workbookViewId="0">
      <pane xSplit="3" ySplit="21" topLeftCell="D10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32" t="s">
        <v>192</v>
      </c>
      <c r="AH1" s="632"/>
      <c r="AI1" s="632"/>
      <c r="AJ1" s="632"/>
      <c r="AK1" s="632"/>
      <c r="AL1" s="63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32" t="s">
        <v>1</v>
      </c>
      <c r="AH2" s="632"/>
      <c r="AI2" s="632"/>
      <c r="AJ2" s="632"/>
      <c r="AK2" s="632"/>
      <c r="AL2" s="63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31" t="s">
        <v>2</v>
      </c>
      <c r="AH3" s="631"/>
      <c r="AI3" s="631"/>
      <c r="AJ3" s="631"/>
      <c r="AK3" s="631"/>
      <c r="AL3" s="631"/>
    </row>
    <row r="4" spans="1:67" ht="18.75" x14ac:dyDescent="0.25">
      <c r="A4" s="624" t="s">
        <v>193</v>
      </c>
      <c r="B4" s="624"/>
      <c r="C4" s="624"/>
      <c r="D4" s="624"/>
      <c r="E4" s="624"/>
      <c r="F4" s="624"/>
      <c r="G4" s="624"/>
      <c r="H4" s="624"/>
      <c r="I4" s="624"/>
      <c r="J4" s="624"/>
      <c r="K4" s="624"/>
      <c r="L4" s="625"/>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row>
    <row r="5" spans="1:67" ht="18.75" x14ac:dyDescent="0.25">
      <c r="A5" s="626" t="s">
        <v>1275</v>
      </c>
      <c r="B5" s="626"/>
      <c r="C5" s="626"/>
      <c r="D5" s="626"/>
      <c r="E5" s="626"/>
      <c r="F5" s="626"/>
      <c r="G5" s="626"/>
      <c r="H5" s="626"/>
      <c r="I5" s="626"/>
      <c r="J5" s="626"/>
      <c r="K5" s="626"/>
      <c r="L5" s="627"/>
      <c r="M5" s="626"/>
      <c r="N5" s="626"/>
      <c r="O5" s="626"/>
      <c r="P5" s="626"/>
      <c r="Q5" s="626"/>
      <c r="R5" s="626"/>
      <c r="S5" s="626"/>
      <c r="T5" s="626"/>
      <c r="U5" s="626"/>
      <c r="V5" s="626"/>
      <c r="W5" s="626"/>
      <c r="X5" s="626"/>
      <c r="Y5" s="626"/>
      <c r="Z5" s="626"/>
      <c r="AA5" s="626"/>
      <c r="AB5" s="626"/>
      <c r="AC5" s="626"/>
      <c r="AD5" s="626"/>
      <c r="AE5" s="626"/>
      <c r="AF5" s="626"/>
      <c r="AG5" s="626"/>
      <c r="AH5" s="626"/>
      <c r="AI5" s="626"/>
      <c r="AJ5" s="626"/>
      <c r="AK5" s="626"/>
      <c r="AL5" s="626"/>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07" t="s">
        <v>1034</v>
      </c>
      <c r="B7" s="607"/>
      <c r="C7" s="607"/>
      <c r="D7" s="607"/>
      <c r="E7" s="607"/>
      <c r="F7" s="607"/>
      <c r="G7" s="607"/>
      <c r="H7" s="607"/>
      <c r="I7" s="607"/>
      <c r="J7" s="607"/>
      <c r="K7" s="607"/>
      <c r="L7" s="628"/>
      <c r="M7" s="607"/>
      <c r="N7" s="607"/>
      <c r="O7" s="607"/>
      <c r="P7" s="607"/>
      <c r="Q7" s="607"/>
      <c r="R7" s="607"/>
      <c r="S7" s="607"/>
      <c r="T7" s="607"/>
      <c r="U7" s="607"/>
      <c r="V7" s="607"/>
      <c r="W7" s="607"/>
      <c r="X7" s="607"/>
      <c r="Y7" s="607"/>
      <c r="Z7" s="607"/>
      <c r="AA7" s="607"/>
      <c r="AB7" s="607"/>
      <c r="AC7" s="607"/>
      <c r="AD7" s="607"/>
      <c r="AE7" s="607"/>
      <c r="AF7" s="607"/>
      <c r="AG7" s="607"/>
      <c r="AH7" s="607"/>
      <c r="AI7" s="607"/>
      <c r="AJ7" s="607"/>
      <c r="AK7" s="607"/>
      <c r="AL7" s="607"/>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08" t="s">
        <v>5</v>
      </c>
      <c r="B8" s="608"/>
      <c r="C8" s="608"/>
      <c r="D8" s="608"/>
      <c r="E8" s="608"/>
      <c r="F8" s="608"/>
      <c r="G8" s="608"/>
      <c r="H8" s="608"/>
      <c r="I8" s="608"/>
      <c r="J8" s="608"/>
      <c r="K8" s="608"/>
      <c r="L8" s="629"/>
      <c r="M8" s="608"/>
      <c r="N8" s="608"/>
      <c r="O8" s="608"/>
      <c r="P8" s="608"/>
      <c r="Q8" s="608"/>
      <c r="R8" s="608"/>
      <c r="S8" s="608"/>
      <c r="T8" s="608"/>
      <c r="U8" s="608"/>
      <c r="V8" s="608"/>
      <c r="W8" s="608"/>
      <c r="X8" s="608"/>
      <c r="Y8" s="608"/>
      <c r="Z8" s="608"/>
      <c r="AA8" s="608"/>
      <c r="AB8" s="608"/>
      <c r="AC8" s="608"/>
      <c r="AD8" s="608"/>
      <c r="AE8" s="608"/>
      <c r="AF8" s="608"/>
      <c r="AG8" s="608"/>
      <c r="AH8" s="608"/>
      <c r="AI8" s="608"/>
      <c r="AJ8" s="608"/>
      <c r="AK8" s="608"/>
      <c r="AL8" s="608"/>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604" t="s">
        <v>1276</v>
      </c>
      <c r="B10" s="604"/>
      <c r="C10" s="604"/>
      <c r="D10" s="604"/>
      <c r="E10" s="604"/>
      <c r="F10" s="604"/>
      <c r="G10" s="604"/>
      <c r="H10" s="604"/>
      <c r="I10" s="604"/>
      <c r="J10" s="604"/>
      <c r="K10" s="604"/>
      <c r="L10" s="630"/>
      <c r="M10" s="604"/>
      <c r="N10" s="604"/>
      <c r="O10" s="604"/>
      <c r="P10" s="604"/>
      <c r="Q10" s="604"/>
      <c r="R10" s="604"/>
      <c r="S10" s="604"/>
      <c r="T10" s="604"/>
      <c r="U10" s="604"/>
      <c r="V10" s="604"/>
      <c r="W10" s="604"/>
      <c r="X10" s="604"/>
      <c r="Y10" s="604"/>
      <c r="Z10" s="604"/>
      <c r="AA10" s="604"/>
      <c r="AB10" s="604"/>
      <c r="AC10" s="604"/>
      <c r="AD10" s="604"/>
      <c r="AE10" s="604"/>
      <c r="AF10" s="604"/>
      <c r="AG10" s="604"/>
      <c r="AH10" s="604"/>
      <c r="AI10" s="604"/>
      <c r="AJ10" s="604"/>
      <c r="AK10" s="604"/>
      <c r="AL10" s="604"/>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9" t="s">
        <v>1289</v>
      </c>
      <c r="B12" s="609"/>
      <c r="C12" s="609"/>
      <c r="D12" s="609"/>
      <c r="E12" s="609"/>
      <c r="F12" s="609"/>
      <c r="G12" s="609"/>
      <c r="H12" s="609"/>
      <c r="I12" s="609"/>
      <c r="J12" s="609"/>
      <c r="K12" s="609"/>
      <c r="L12" s="633"/>
      <c r="M12" s="609"/>
      <c r="N12" s="609"/>
      <c r="O12" s="609"/>
      <c r="P12" s="609"/>
      <c r="Q12" s="609"/>
      <c r="R12" s="609"/>
      <c r="S12" s="609"/>
      <c r="T12" s="609"/>
      <c r="U12" s="609"/>
      <c r="V12" s="609"/>
      <c r="W12" s="609"/>
      <c r="X12" s="609"/>
      <c r="Y12" s="609"/>
      <c r="Z12" s="609"/>
      <c r="AA12" s="609"/>
      <c r="AB12" s="609"/>
      <c r="AC12" s="609"/>
      <c r="AD12" s="609"/>
      <c r="AE12" s="609"/>
      <c r="AF12" s="609"/>
      <c r="AG12" s="609"/>
      <c r="AH12" s="609"/>
      <c r="AI12" s="609"/>
      <c r="AJ12" s="609"/>
      <c r="AK12" s="609"/>
      <c r="AL12" s="609"/>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604" t="s">
        <v>8</v>
      </c>
      <c r="B13" s="604"/>
      <c r="C13" s="604"/>
      <c r="D13" s="604"/>
      <c r="E13" s="604"/>
      <c r="F13" s="604"/>
      <c r="G13" s="604"/>
      <c r="H13" s="604"/>
      <c r="I13" s="604"/>
      <c r="J13" s="604"/>
      <c r="K13" s="604"/>
      <c r="L13" s="630"/>
      <c r="M13" s="604"/>
      <c r="N13" s="604"/>
      <c r="O13" s="604"/>
      <c r="P13" s="604"/>
      <c r="Q13" s="604"/>
      <c r="R13" s="604"/>
      <c r="S13" s="604"/>
      <c r="T13" s="604"/>
      <c r="U13" s="604"/>
      <c r="V13" s="604"/>
      <c r="W13" s="604"/>
      <c r="X13" s="604"/>
      <c r="Y13" s="604"/>
      <c r="Z13" s="604"/>
      <c r="AA13" s="604"/>
      <c r="AB13" s="604"/>
      <c r="AC13" s="604"/>
      <c r="AD13" s="604"/>
      <c r="AE13" s="604"/>
      <c r="AF13" s="604"/>
      <c r="AG13" s="604"/>
      <c r="AH13" s="604"/>
      <c r="AI13" s="604"/>
      <c r="AJ13" s="604"/>
      <c r="AK13" s="604"/>
      <c r="AL13" s="604"/>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10"/>
      <c r="B15" s="610"/>
      <c r="C15" s="610"/>
      <c r="D15" s="610"/>
      <c r="E15" s="610"/>
      <c r="F15" s="610"/>
      <c r="G15" s="610"/>
      <c r="H15" s="610"/>
      <c r="I15" s="610"/>
      <c r="J15" s="610"/>
      <c r="K15" s="610"/>
      <c r="L15" s="634"/>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12" t="s">
        <v>9</v>
      </c>
      <c r="B16" s="612" t="s">
        <v>10</v>
      </c>
      <c r="C16" s="614" t="s">
        <v>11</v>
      </c>
      <c r="D16" s="612" t="s">
        <v>1277</v>
      </c>
      <c r="E16" s="612"/>
      <c r="F16" s="612"/>
      <c r="G16" s="612"/>
      <c r="H16" s="612"/>
      <c r="I16" s="612"/>
      <c r="J16" s="612"/>
      <c r="K16" s="612"/>
      <c r="L16" s="635"/>
      <c r="M16" s="612"/>
      <c r="N16" s="612"/>
      <c r="O16" s="612"/>
      <c r="P16" s="612"/>
      <c r="Q16" s="612"/>
      <c r="R16" s="612"/>
      <c r="S16" s="612"/>
      <c r="T16" s="612"/>
      <c r="U16" s="612"/>
      <c r="V16" s="612"/>
      <c r="W16" s="612"/>
      <c r="X16" s="612"/>
      <c r="Y16" s="612"/>
      <c r="Z16" s="612"/>
      <c r="AA16" s="612"/>
      <c r="AB16" s="612"/>
      <c r="AC16" s="612"/>
      <c r="AD16" s="612"/>
      <c r="AE16" s="612"/>
      <c r="AF16" s="612"/>
      <c r="AG16" s="612"/>
      <c r="AH16" s="612"/>
      <c r="AI16" s="612"/>
      <c r="AJ16" s="612"/>
      <c r="AK16" s="612"/>
      <c r="AL16" s="612"/>
      <c r="AM16" s="184"/>
      <c r="AN16" s="184"/>
      <c r="AO16" s="184"/>
      <c r="AP16" s="184"/>
    </row>
    <row r="17" spans="1:42" ht="43.5" customHeight="1" x14ac:dyDescent="0.25">
      <c r="A17" s="612"/>
      <c r="B17" s="612"/>
      <c r="C17" s="614"/>
      <c r="D17" s="614" t="s">
        <v>195</v>
      </c>
      <c r="E17" s="614"/>
      <c r="F17" s="614"/>
      <c r="G17" s="614"/>
      <c r="H17" s="614"/>
      <c r="I17" s="614"/>
      <c r="J17" s="614"/>
      <c r="K17" s="614" t="s">
        <v>196</v>
      </c>
      <c r="L17" s="614"/>
      <c r="M17" s="614"/>
      <c r="N17" s="614"/>
      <c r="O17" s="614"/>
      <c r="P17" s="614"/>
      <c r="Q17" s="614"/>
      <c r="R17" s="614" t="s">
        <v>197</v>
      </c>
      <c r="S17" s="614"/>
      <c r="T17" s="614"/>
      <c r="U17" s="614"/>
      <c r="V17" s="614"/>
      <c r="W17" s="614"/>
      <c r="X17" s="614"/>
      <c r="Y17" s="612" t="s">
        <v>198</v>
      </c>
      <c r="Z17" s="612"/>
      <c r="AA17" s="612"/>
      <c r="AB17" s="612"/>
      <c r="AC17" s="612"/>
      <c r="AD17" s="612"/>
      <c r="AE17" s="612"/>
      <c r="AF17" s="612" t="s">
        <v>199</v>
      </c>
      <c r="AG17" s="612"/>
      <c r="AH17" s="612"/>
      <c r="AI17" s="612"/>
      <c r="AJ17" s="612"/>
      <c r="AK17" s="612"/>
      <c r="AL17" s="612"/>
      <c r="AM17" s="184"/>
      <c r="AN17" s="184"/>
      <c r="AO17" s="184"/>
      <c r="AP17" s="184"/>
    </row>
    <row r="18" spans="1:42" ht="43.5" customHeight="1" x14ac:dyDescent="0.25">
      <c r="A18" s="612"/>
      <c r="B18" s="612"/>
      <c r="C18" s="614"/>
      <c r="D18" s="411" t="s">
        <v>113</v>
      </c>
      <c r="E18" s="614" t="s">
        <v>114</v>
      </c>
      <c r="F18" s="614"/>
      <c r="G18" s="614"/>
      <c r="H18" s="614"/>
      <c r="I18" s="614"/>
      <c r="J18" s="614"/>
      <c r="K18" s="411" t="s">
        <v>113</v>
      </c>
      <c r="L18" s="614" t="s">
        <v>114</v>
      </c>
      <c r="M18" s="614"/>
      <c r="N18" s="614"/>
      <c r="O18" s="614"/>
      <c r="P18" s="614"/>
      <c r="Q18" s="614"/>
      <c r="R18" s="411" t="s">
        <v>113</v>
      </c>
      <c r="S18" s="614" t="s">
        <v>114</v>
      </c>
      <c r="T18" s="614"/>
      <c r="U18" s="614"/>
      <c r="V18" s="614"/>
      <c r="W18" s="614"/>
      <c r="X18" s="614"/>
      <c r="Y18" s="411" t="s">
        <v>113</v>
      </c>
      <c r="Z18" s="612" t="s">
        <v>114</v>
      </c>
      <c r="AA18" s="612"/>
      <c r="AB18" s="612"/>
      <c r="AC18" s="612"/>
      <c r="AD18" s="612"/>
      <c r="AE18" s="612"/>
      <c r="AF18" s="194" t="s">
        <v>113</v>
      </c>
      <c r="AG18" s="612" t="s">
        <v>114</v>
      </c>
      <c r="AH18" s="612"/>
      <c r="AI18" s="612"/>
      <c r="AJ18" s="612"/>
      <c r="AK18" s="612"/>
      <c r="AL18" s="612"/>
    </row>
    <row r="19" spans="1:42" ht="87.75" customHeight="1" x14ac:dyDescent="0.25">
      <c r="A19" s="612"/>
      <c r="B19" s="612"/>
      <c r="C19" s="614"/>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65" t="s">
        <v>1206</v>
      </c>
      <c r="J147" s="565"/>
      <c r="K147" s="565"/>
      <c r="L147" s="565"/>
      <c r="M147" s="565"/>
    </row>
    <row r="148" spans="1:41" ht="18.75" x14ac:dyDescent="0.25">
      <c r="B148" s="392"/>
      <c r="C148" s="152"/>
      <c r="D148" s="392"/>
      <c r="E148" s="392"/>
      <c r="F148" s="392"/>
      <c r="G148" s="392"/>
      <c r="H148" s="392"/>
      <c r="I148" s="392"/>
      <c r="J148" s="392"/>
      <c r="K148" s="392"/>
      <c r="L148" s="392"/>
      <c r="M148" s="392"/>
    </row>
    <row r="149" spans="1:41" ht="18.75" x14ac:dyDescent="0.25">
      <c r="B149" s="565" t="s">
        <v>1207</v>
      </c>
      <c r="C149" s="565"/>
      <c r="D149" s="392"/>
      <c r="E149" s="392"/>
      <c r="F149" s="392"/>
      <c r="G149" s="392"/>
      <c r="H149" s="392"/>
      <c r="I149" s="565" t="s">
        <v>1208</v>
      </c>
      <c r="J149" s="565"/>
      <c r="K149" s="565"/>
      <c r="L149" s="565"/>
      <c r="M149" s="565"/>
    </row>
    <row r="150" spans="1:41" ht="18.75" x14ac:dyDescent="0.25">
      <c r="B150" s="392"/>
      <c r="C150" s="152"/>
      <c r="D150" s="392"/>
      <c r="E150" s="392"/>
      <c r="F150" s="392"/>
      <c r="G150" s="392"/>
      <c r="H150" s="392"/>
      <c r="I150" s="392"/>
      <c r="J150" s="392"/>
      <c r="K150" s="392"/>
      <c r="L150" s="392"/>
      <c r="M150" s="392"/>
    </row>
    <row r="151" spans="1:41" ht="45.75" customHeight="1" x14ac:dyDescent="0.25">
      <c r="B151" s="565" t="s">
        <v>1209</v>
      </c>
      <c r="C151" s="565"/>
      <c r="D151" s="392"/>
      <c r="E151" s="392"/>
      <c r="F151" s="392"/>
      <c r="G151" s="392"/>
      <c r="H151" s="392"/>
      <c r="I151" s="565" t="s">
        <v>1210</v>
      </c>
      <c r="J151" s="565"/>
      <c r="K151" s="565"/>
      <c r="L151" s="565"/>
      <c r="M151" s="565"/>
    </row>
  </sheetData>
  <autoFilter ref="A20:BO145"/>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9"/>
      <c r="AU1" s="519"/>
      <c r="AV1" s="519"/>
      <c r="AW1" s="519"/>
      <c r="AX1" s="519"/>
      <c r="AY1" s="519"/>
      <c r="BX1" s="445" t="s">
        <v>235</v>
      </c>
    </row>
    <row r="2" spans="1:118" s="200" customFormat="1" x14ac:dyDescent="0.25">
      <c r="AT2" s="519"/>
      <c r="AU2" s="519"/>
      <c r="AV2" s="519"/>
      <c r="AW2" s="519"/>
      <c r="AX2" s="519"/>
      <c r="AY2" s="519"/>
      <c r="BX2" s="445" t="s">
        <v>1</v>
      </c>
    </row>
    <row r="3" spans="1:118" s="200" customFormat="1" x14ac:dyDescent="0.25">
      <c r="AT3" s="519"/>
      <c r="AU3" s="519"/>
      <c r="AV3" s="519"/>
      <c r="AW3" s="519"/>
      <c r="AX3" s="519"/>
      <c r="AY3" s="519"/>
      <c r="BX3" s="446" t="s">
        <v>2</v>
      </c>
    </row>
    <row r="4" spans="1:118" x14ac:dyDescent="0.25">
      <c r="A4" s="637" t="s">
        <v>236</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05"/>
      <c r="AU4" s="605"/>
      <c r="AV4" s="605"/>
      <c r="AW4" s="605"/>
      <c r="AX4" s="605"/>
      <c r="AY4" s="605"/>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row>
    <row r="6" spans="1:118" ht="18.75" x14ac:dyDescent="0.25">
      <c r="A6" s="638" t="s">
        <v>1035</v>
      </c>
      <c r="B6" s="638"/>
      <c r="C6" s="638"/>
      <c r="D6" s="638"/>
      <c r="E6" s="638"/>
      <c r="F6" s="638"/>
      <c r="G6" s="638"/>
      <c r="H6" s="638"/>
      <c r="I6" s="638"/>
      <c r="J6" s="638"/>
      <c r="K6" s="638"/>
      <c r="L6" s="638"/>
      <c r="M6" s="638"/>
      <c r="N6" s="638"/>
      <c r="O6" s="638"/>
      <c r="P6" s="638"/>
      <c r="Q6" s="638"/>
      <c r="R6" s="638"/>
      <c r="S6" s="638"/>
      <c r="T6" s="638"/>
      <c r="U6" s="638"/>
      <c r="V6" s="638"/>
      <c r="W6" s="638"/>
      <c r="X6" s="638"/>
      <c r="Y6" s="638"/>
      <c r="Z6" s="638"/>
      <c r="AA6" s="638"/>
      <c r="AB6" s="638"/>
      <c r="AC6" s="638"/>
      <c r="AD6" s="638"/>
      <c r="AE6" s="638"/>
      <c r="AF6" s="638"/>
      <c r="AG6" s="638"/>
      <c r="AH6" s="638"/>
      <c r="AI6" s="638"/>
      <c r="AJ6" s="638"/>
      <c r="AK6" s="638"/>
      <c r="AL6" s="638"/>
      <c r="AM6" s="638"/>
      <c r="AN6" s="638"/>
      <c r="AO6" s="638"/>
      <c r="AP6" s="638"/>
      <c r="AQ6" s="638"/>
      <c r="AR6" s="638"/>
      <c r="AS6" s="638"/>
      <c r="AT6" s="639"/>
      <c r="AU6" s="639"/>
      <c r="AV6" s="639"/>
      <c r="AW6" s="639"/>
      <c r="AX6" s="639"/>
      <c r="AY6" s="639"/>
      <c r="AZ6" s="638"/>
      <c r="BA6" s="638"/>
      <c r="BB6" s="638"/>
      <c r="BC6" s="638"/>
      <c r="BD6" s="638"/>
      <c r="BE6" s="638"/>
      <c r="BF6" s="638"/>
      <c r="BG6" s="638"/>
      <c r="BH6" s="638"/>
      <c r="BI6" s="638"/>
      <c r="BJ6" s="638"/>
      <c r="BK6" s="638"/>
      <c r="BL6" s="638"/>
      <c r="BM6" s="638"/>
      <c r="BN6" s="638"/>
      <c r="BO6" s="638"/>
      <c r="BP6" s="638"/>
      <c r="BQ6" s="638"/>
      <c r="BR6" s="638"/>
      <c r="BS6" s="638"/>
      <c r="BT6" s="638"/>
      <c r="BU6" s="638"/>
      <c r="BV6" s="638"/>
      <c r="BW6" s="638"/>
      <c r="BX6" s="638"/>
    </row>
    <row r="7" spans="1:118" x14ac:dyDescent="0.25">
      <c r="A7" s="640" t="s">
        <v>5</v>
      </c>
      <c r="B7" s="640"/>
      <c r="C7" s="640"/>
      <c r="D7" s="640"/>
      <c r="E7" s="640"/>
      <c r="F7" s="640"/>
      <c r="G7" s="640"/>
      <c r="H7" s="640"/>
      <c r="I7" s="640"/>
      <c r="J7" s="640"/>
      <c r="K7" s="640"/>
      <c r="L7" s="640"/>
      <c r="M7" s="640"/>
      <c r="N7" s="640"/>
      <c r="O7" s="640"/>
      <c r="P7" s="640"/>
      <c r="Q7" s="640"/>
      <c r="R7" s="640"/>
      <c r="S7" s="640"/>
      <c r="T7" s="640"/>
      <c r="U7" s="640"/>
      <c r="V7" s="640"/>
      <c r="W7" s="640"/>
      <c r="X7" s="640"/>
      <c r="Y7" s="640"/>
      <c r="Z7" s="640"/>
      <c r="AA7" s="640"/>
      <c r="AB7" s="640"/>
      <c r="AC7" s="640"/>
      <c r="AD7" s="640"/>
      <c r="AE7" s="640"/>
      <c r="AF7" s="640"/>
      <c r="AG7" s="640"/>
      <c r="AH7" s="640"/>
      <c r="AI7" s="640"/>
      <c r="AJ7" s="640"/>
      <c r="AK7" s="640"/>
      <c r="AL7" s="640"/>
      <c r="AM7" s="640"/>
      <c r="AN7" s="640"/>
      <c r="AO7" s="640"/>
      <c r="AP7" s="640"/>
      <c r="AQ7" s="640"/>
      <c r="AR7" s="640"/>
      <c r="AS7" s="640"/>
      <c r="AT7" s="641"/>
      <c r="AU7" s="641"/>
      <c r="AV7" s="641"/>
      <c r="AW7" s="641"/>
      <c r="AX7" s="641"/>
      <c r="AY7" s="641"/>
      <c r="AZ7" s="640"/>
      <c r="BA7" s="640"/>
      <c r="BB7" s="640"/>
      <c r="BC7" s="640"/>
      <c r="BD7" s="640"/>
      <c r="BE7" s="640"/>
      <c r="BF7" s="640"/>
      <c r="BG7" s="640"/>
      <c r="BH7" s="640"/>
      <c r="BI7" s="640"/>
      <c r="BJ7" s="640"/>
      <c r="BK7" s="640"/>
      <c r="BL7" s="640"/>
      <c r="BM7" s="640"/>
      <c r="BN7" s="640"/>
      <c r="BO7" s="640"/>
      <c r="BP7" s="640"/>
      <c r="BQ7" s="640"/>
      <c r="BR7" s="640"/>
      <c r="BS7" s="640"/>
      <c r="BT7" s="640"/>
      <c r="BU7" s="640"/>
      <c r="BV7" s="640"/>
      <c r="BW7" s="640"/>
      <c r="BX7" s="640"/>
    </row>
    <row r="8" spans="1:118" x14ac:dyDescent="0.25">
      <c r="W8" s="446"/>
      <c r="X8" s="446"/>
      <c r="Y8" s="446"/>
      <c r="Z8" s="446"/>
      <c r="AA8" s="446"/>
      <c r="AB8" s="446"/>
      <c r="AC8" s="446"/>
      <c r="AD8" s="446"/>
      <c r="AE8" s="446"/>
      <c r="AF8" s="446"/>
      <c r="AG8" s="446"/>
      <c r="AH8" s="446"/>
      <c r="AJ8" s="446"/>
    </row>
    <row r="9" spans="1:118" ht="18.75" x14ac:dyDescent="0.25">
      <c r="A9" s="642" t="s">
        <v>1278</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c r="AT9" s="609"/>
      <c r="AU9" s="609"/>
      <c r="AV9" s="609"/>
      <c r="AW9" s="609"/>
      <c r="AX9" s="609"/>
      <c r="AY9" s="609"/>
      <c r="AZ9" s="642"/>
      <c r="BA9" s="642"/>
      <c r="BB9" s="642"/>
      <c r="BC9" s="642"/>
      <c r="BD9" s="642"/>
      <c r="BE9" s="642"/>
      <c r="BF9" s="642"/>
      <c r="BG9" s="642"/>
      <c r="BH9" s="642"/>
      <c r="BI9" s="642"/>
      <c r="BJ9" s="642"/>
      <c r="BK9" s="642"/>
      <c r="BL9" s="642"/>
      <c r="BM9" s="642"/>
      <c r="BN9" s="642"/>
      <c r="BO9" s="642"/>
      <c r="BP9" s="642"/>
      <c r="BQ9" s="642"/>
      <c r="BR9" s="642"/>
      <c r="BS9" s="642"/>
      <c r="BT9" s="642"/>
      <c r="BU9" s="642"/>
      <c r="BV9" s="642"/>
      <c r="BW9" s="642"/>
      <c r="BX9" s="642"/>
    </row>
    <row r="11" spans="1:118" ht="18.75" x14ac:dyDescent="0.25">
      <c r="A11" s="642" t="s">
        <v>1289</v>
      </c>
      <c r="B11" s="642"/>
      <c r="C11" s="642"/>
      <c r="D11" s="642"/>
      <c r="E11" s="642"/>
      <c r="F11" s="642"/>
      <c r="G11" s="642"/>
      <c r="H11" s="642"/>
      <c r="I11" s="642"/>
      <c r="J11" s="642"/>
      <c r="K11" s="642"/>
      <c r="L11" s="642"/>
      <c r="M11" s="642"/>
      <c r="N11" s="642"/>
      <c r="O11" s="642"/>
      <c r="P11" s="642"/>
      <c r="Q11" s="642"/>
      <c r="R11" s="642"/>
      <c r="S11" s="642"/>
      <c r="T11" s="642"/>
      <c r="U11" s="642"/>
      <c r="V11" s="642"/>
      <c r="W11" s="642"/>
      <c r="X11" s="642"/>
      <c r="Y11" s="642"/>
      <c r="Z11" s="642"/>
      <c r="AA11" s="642"/>
      <c r="AB11" s="642"/>
      <c r="AC11" s="642"/>
      <c r="AD11" s="642"/>
      <c r="AE11" s="642"/>
      <c r="AF11" s="642"/>
      <c r="AG11" s="642"/>
      <c r="AH11" s="642"/>
      <c r="AI11" s="642"/>
      <c r="AJ11" s="642"/>
      <c r="AK11" s="642"/>
      <c r="AL11" s="642"/>
      <c r="AM11" s="642"/>
      <c r="AN11" s="642"/>
      <c r="AO11" s="642"/>
      <c r="AP11" s="642"/>
      <c r="AQ11" s="642"/>
      <c r="AR11" s="642"/>
      <c r="AS11" s="642"/>
      <c r="AT11" s="609"/>
      <c r="AU11" s="609"/>
      <c r="AV11" s="609"/>
      <c r="AW11" s="609"/>
      <c r="AX11" s="609"/>
      <c r="AY11" s="609"/>
      <c r="AZ11" s="642"/>
      <c r="BA11" s="642"/>
      <c r="BB11" s="642"/>
      <c r="BC11" s="642"/>
      <c r="BD11" s="642"/>
      <c r="BE11" s="642"/>
      <c r="BF11" s="642"/>
      <c r="BG11" s="642"/>
      <c r="BH11" s="642"/>
      <c r="BI11" s="642"/>
      <c r="BJ11" s="642"/>
      <c r="BK11" s="642"/>
      <c r="BL11" s="642"/>
      <c r="BM11" s="642"/>
      <c r="BN11" s="642"/>
      <c r="BO11" s="642"/>
      <c r="BP11" s="642"/>
      <c r="BQ11" s="642"/>
      <c r="BR11" s="642"/>
      <c r="BS11" s="642"/>
      <c r="BT11" s="642"/>
      <c r="BU11" s="642"/>
      <c r="BV11" s="642"/>
      <c r="BW11" s="642"/>
      <c r="BX11" s="642"/>
    </row>
    <row r="12" spans="1:118" x14ac:dyDescent="0.25">
      <c r="A12" s="636" t="s">
        <v>8</v>
      </c>
      <c r="B12" s="636"/>
      <c r="C12" s="636"/>
      <c r="D12" s="636"/>
      <c r="E12" s="636"/>
      <c r="F12" s="636"/>
      <c r="G12" s="636"/>
      <c r="H12" s="636"/>
      <c r="I12" s="636"/>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c r="AO12" s="636"/>
      <c r="AP12" s="636"/>
      <c r="AQ12" s="636"/>
      <c r="AR12" s="636"/>
      <c r="AS12" s="636"/>
      <c r="AT12" s="604"/>
      <c r="AU12" s="604"/>
      <c r="AV12" s="604"/>
      <c r="AW12" s="604"/>
      <c r="AX12" s="604"/>
      <c r="AY12" s="604"/>
      <c r="AZ12" s="636"/>
      <c r="BA12" s="636"/>
      <c r="BB12" s="636"/>
      <c r="BC12" s="636"/>
      <c r="BD12" s="636"/>
      <c r="BE12" s="636"/>
      <c r="BF12" s="636"/>
      <c r="BG12" s="636"/>
      <c r="BH12" s="636"/>
      <c r="BI12" s="636"/>
      <c r="BJ12" s="636"/>
      <c r="BK12" s="636"/>
      <c r="BL12" s="636"/>
      <c r="BM12" s="636"/>
      <c r="BN12" s="636"/>
      <c r="BO12" s="636"/>
      <c r="BP12" s="636"/>
      <c r="BQ12" s="636"/>
      <c r="BR12" s="636"/>
      <c r="BS12" s="636"/>
      <c r="BT12" s="636"/>
      <c r="BU12" s="636"/>
      <c r="BV12" s="636"/>
      <c r="BW12" s="636"/>
      <c r="BX12" s="636"/>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43"/>
      <c r="B14" s="643"/>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643"/>
      <c r="AR14" s="643"/>
      <c r="AS14" s="643"/>
      <c r="AT14" s="644"/>
      <c r="AU14" s="644"/>
      <c r="AV14" s="644"/>
      <c r="AW14" s="644"/>
      <c r="AX14" s="644"/>
      <c r="AY14" s="644"/>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45" t="s">
        <v>9</v>
      </c>
      <c r="B15" s="645" t="s">
        <v>10</v>
      </c>
      <c r="C15" s="645" t="s">
        <v>11</v>
      </c>
      <c r="D15" s="645" t="s">
        <v>967</v>
      </c>
      <c r="E15" s="645"/>
      <c r="F15" s="645"/>
      <c r="G15" s="645"/>
      <c r="H15" s="645"/>
      <c r="I15" s="645"/>
      <c r="J15" s="645"/>
      <c r="K15" s="645"/>
      <c r="L15" s="645"/>
      <c r="M15" s="645"/>
      <c r="N15" s="645"/>
      <c r="O15" s="645"/>
      <c r="P15" s="646" t="s">
        <v>237</v>
      </c>
      <c r="Q15" s="647"/>
      <c r="R15" s="647"/>
      <c r="S15" s="647"/>
      <c r="T15" s="647"/>
      <c r="U15" s="647"/>
      <c r="V15" s="647"/>
      <c r="W15" s="647"/>
      <c r="X15" s="647"/>
      <c r="Y15" s="647"/>
      <c r="Z15" s="647"/>
      <c r="AA15" s="647"/>
      <c r="AB15" s="647"/>
      <c r="AC15" s="647"/>
      <c r="AD15" s="647"/>
      <c r="AE15" s="647"/>
      <c r="AF15" s="647"/>
      <c r="AG15" s="647"/>
      <c r="AH15" s="647"/>
      <c r="AI15" s="647"/>
      <c r="AJ15" s="647"/>
      <c r="AK15" s="647"/>
      <c r="AL15" s="647"/>
      <c r="AM15" s="647"/>
      <c r="AN15" s="647"/>
      <c r="AO15" s="647"/>
      <c r="AP15" s="647"/>
      <c r="AQ15" s="647"/>
      <c r="AR15" s="647"/>
      <c r="AS15" s="647"/>
      <c r="AT15" s="648"/>
      <c r="AU15" s="648"/>
      <c r="AV15" s="648"/>
      <c r="AW15" s="648"/>
      <c r="AX15" s="648"/>
      <c r="AY15" s="648"/>
      <c r="AZ15" s="647"/>
      <c r="BA15" s="647"/>
      <c r="BB15" s="647"/>
      <c r="BC15" s="647"/>
      <c r="BD15" s="647"/>
      <c r="BE15" s="647"/>
      <c r="BF15" s="647"/>
      <c r="BG15" s="647"/>
      <c r="BH15" s="647"/>
      <c r="BI15" s="647"/>
      <c r="BJ15" s="647"/>
      <c r="BK15" s="647"/>
      <c r="BL15" s="647"/>
      <c r="BM15" s="647"/>
      <c r="BN15" s="647"/>
      <c r="BO15" s="647"/>
      <c r="BP15" s="647"/>
      <c r="BQ15" s="647"/>
      <c r="BR15" s="647"/>
      <c r="BS15" s="647"/>
      <c r="BT15" s="647"/>
      <c r="BU15" s="647"/>
      <c r="BV15" s="647"/>
      <c r="BW15" s="649"/>
      <c r="BX15" s="573" t="s">
        <v>58</v>
      </c>
    </row>
    <row r="16" spans="1:118" x14ac:dyDescent="0.25">
      <c r="A16" s="645"/>
      <c r="B16" s="645"/>
      <c r="C16" s="645"/>
      <c r="D16" s="645"/>
      <c r="E16" s="645"/>
      <c r="F16" s="645"/>
      <c r="G16" s="645"/>
      <c r="H16" s="645"/>
      <c r="I16" s="645"/>
      <c r="J16" s="645"/>
      <c r="K16" s="645"/>
      <c r="L16" s="645"/>
      <c r="M16" s="645"/>
      <c r="N16" s="645"/>
      <c r="O16" s="645"/>
      <c r="P16" s="645" t="s">
        <v>921</v>
      </c>
      <c r="Q16" s="645"/>
      <c r="R16" s="645"/>
      <c r="S16" s="645"/>
      <c r="T16" s="645"/>
      <c r="U16" s="645"/>
      <c r="V16" s="645"/>
      <c r="W16" s="645"/>
      <c r="X16" s="645"/>
      <c r="Y16" s="645"/>
      <c r="Z16" s="645"/>
      <c r="AA16" s="645"/>
      <c r="AB16" s="645" t="s">
        <v>922</v>
      </c>
      <c r="AC16" s="645"/>
      <c r="AD16" s="645"/>
      <c r="AE16" s="645"/>
      <c r="AF16" s="645"/>
      <c r="AG16" s="645"/>
      <c r="AH16" s="645"/>
      <c r="AI16" s="645"/>
      <c r="AJ16" s="645"/>
      <c r="AK16" s="645"/>
      <c r="AL16" s="645"/>
      <c r="AM16" s="645"/>
      <c r="AN16" s="645" t="s">
        <v>923</v>
      </c>
      <c r="AO16" s="645"/>
      <c r="AP16" s="645"/>
      <c r="AQ16" s="645"/>
      <c r="AR16" s="645"/>
      <c r="AS16" s="645"/>
      <c r="AT16" s="612"/>
      <c r="AU16" s="612"/>
      <c r="AV16" s="612"/>
      <c r="AW16" s="612"/>
      <c r="AX16" s="612"/>
      <c r="AY16" s="612"/>
      <c r="AZ16" s="645" t="s">
        <v>925</v>
      </c>
      <c r="BA16" s="645"/>
      <c r="BB16" s="645"/>
      <c r="BC16" s="645"/>
      <c r="BD16" s="645"/>
      <c r="BE16" s="645"/>
      <c r="BF16" s="645"/>
      <c r="BG16" s="645"/>
      <c r="BH16" s="645"/>
      <c r="BI16" s="645"/>
      <c r="BJ16" s="645"/>
      <c r="BK16" s="645"/>
      <c r="BL16" s="645" t="s">
        <v>926</v>
      </c>
      <c r="BM16" s="645"/>
      <c r="BN16" s="645"/>
      <c r="BO16" s="645"/>
      <c r="BP16" s="645"/>
      <c r="BQ16" s="645"/>
      <c r="BR16" s="645"/>
      <c r="BS16" s="645"/>
      <c r="BT16" s="645"/>
      <c r="BU16" s="645"/>
      <c r="BV16" s="645"/>
      <c r="BW16" s="645"/>
      <c r="BX16" s="573"/>
      <c r="CM16" s="651"/>
      <c r="CN16" s="651"/>
      <c r="CO16" s="651"/>
      <c r="CP16" s="651"/>
      <c r="CQ16" s="651"/>
      <c r="CR16" s="651"/>
      <c r="CS16" s="651"/>
      <c r="CT16" s="651"/>
      <c r="CU16" s="651"/>
      <c r="CV16" s="651"/>
      <c r="CW16" s="651"/>
      <c r="CX16" s="651"/>
      <c r="CY16" s="651"/>
      <c r="CZ16" s="651"/>
      <c r="DA16" s="651"/>
      <c r="DB16" s="651"/>
      <c r="DC16" s="651"/>
      <c r="DD16" s="651"/>
      <c r="DE16" s="651"/>
      <c r="DF16" s="651"/>
      <c r="DG16" s="651"/>
      <c r="DH16" s="651"/>
      <c r="DI16" s="651"/>
      <c r="DJ16" s="651"/>
      <c r="DK16" s="651"/>
      <c r="DL16" s="651"/>
      <c r="DM16" s="651"/>
      <c r="DN16" s="651"/>
    </row>
    <row r="17" spans="1:118" x14ac:dyDescent="0.25">
      <c r="A17" s="645"/>
      <c r="B17" s="645"/>
      <c r="C17" s="645"/>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645"/>
      <c r="AP17" s="645"/>
      <c r="AQ17" s="645"/>
      <c r="AR17" s="645"/>
      <c r="AS17" s="645"/>
      <c r="AT17" s="612"/>
      <c r="AU17" s="612"/>
      <c r="AV17" s="612"/>
      <c r="AW17" s="612"/>
      <c r="AX17" s="612"/>
      <c r="AY17" s="612"/>
      <c r="AZ17" s="645"/>
      <c r="BA17" s="645"/>
      <c r="BB17" s="645"/>
      <c r="BC17" s="645"/>
      <c r="BD17" s="645"/>
      <c r="BE17" s="645"/>
      <c r="BF17" s="645"/>
      <c r="BG17" s="645"/>
      <c r="BH17" s="645"/>
      <c r="BI17" s="645"/>
      <c r="BJ17" s="645"/>
      <c r="BK17" s="645"/>
      <c r="BL17" s="645"/>
      <c r="BM17" s="645"/>
      <c r="BN17" s="645"/>
      <c r="BO17" s="645"/>
      <c r="BP17" s="645"/>
      <c r="BQ17" s="645"/>
      <c r="BR17" s="645"/>
      <c r="BS17" s="645"/>
      <c r="BT17" s="645"/>
      <c r="BU17" s="645"/>
      <c r="BV17" s="645"/>
      <c r="BW17" s="645"/>
      <c r="BX17" s="573"/>
      <c r="CM17" s="651"/>
      <c r="CN17" s="651"/>
      <c r="CO17" s="651"/>
      <c r="CP17" s="651"/>
      <c r="CQ17" s="651"/>
      <c r="CR17" s="651"/>
      <c r="CS17" s="651"/>
      <c r="CT17" s="651"/>
      <c r="CU17" s="651"/>
      <c r="CV17" s="651"/>
      <c r="CW17" s="651"/>
      <c r="CX17" s="651"/>
      <c r="CY17" s="651"/>
      <c r="CZ17" s="651"/>
      <c r="DA17" s="651"/>
      <c r="DB17" s="651"/>
      <c r="DC17" s="651"/>
      <c r="DD17" s="651"/>
      <c r="DE17" s="651"/>
      <c r="DF17" s="651"/>
      <c r="DG17" s="651"/>
      <c r="DH17" s="651"/>
      <c r="DI17" s="651"/>
      <c r="DJ17" s="651"/>
      <c r="DK17" s="651"/>
      <c r="DL17" s="651"/>
      <c r="DM17" s="651"/>
      <c r="DN17" s="651"/>
    </row>
    <row r="18" spans="1:118" ht="36.75" customHeight="1" x14ac:dyDescent="0.25">
      <c r="A18" s="645"/>
      <c r="B18" s="645"/>
      <c r="C18" s="645"/>
      <c r="D18" s="645" t="s">
        <v>915</v>
      </c>
      <c r="E18" s="645"/>
      <c r="F18" s="645"/>
      <c r="G18" s="645"/>
      <c r="H18" s="645"/>
      <c r="I18" s="645"/>
      <c r="J18" s="573" t="s">
        <v>60</v>
      </c>
      <c r="K18" s="573"/>
      <c r="L18" s="573"/>
      <c r="M18" s="573"/>
      <c r="N18" s="573"/>
      <c r="O18" s="573"/>
      <c r="P18" s="645" t="s">
        <v>915</v>
      </c>
      <c r="Q18" s="645"/>
      <c r="R18" s="645"/>
      <c r="S18" s="645"/>
      <c r="T18" s="645"/>
      <c r="U18" s="645"/>
      <c r="V18" s="573" t="s">
        <v>968</v>
      </c>
      <c r="W18" s="573"/>
      <c r="X18" s="573"/>
      <c r="Y18" s="573"/>
      <c r="Z18" s="573"/>
      <c r="AA18" s="573"/>
      <c r="AB18" s="645" t="s">
        <v>915</v>
      </c>
      <c r="AC18" s="645"/>
      <c r="AD18" s="645"/>
      <c r="AE18" s="645"/>
      <c r="AF18" s="645"/>
      <c r="AG18" s="645"/>
      <c r="AH18" s="573" t="s">
        <v>968</v>
      </c>
      <c r="AI18" s="573"/>
      <c r="AJ18" s="573"/>
      <c r="AK18" s="573"/>
      <c r="AL18" s="573"/>
      <c r="AM18" s="573"/>
      <c r="AN18" s="645" t="s">
        <v>915</v>
      </c>
      <c r="AO18" s="645"/>
      <c r="AP18" s="645"/>
      <c r="AQ18" s="645"/>
      <c r="AR18" s="645"/>
      <c r="AS18" s="645"/>
      <c r="AT18" s="578" t="s">
        <v>968</v>
      </c>
      <c r="AU18" s="578"/>
      <c r="AV18" s="578"/>
      <c r="AW18" s="578"/>
      <c r="AX18" s="578"/>
      <c r="AY18" s="578"/>
      <c r="AZ18" s="645" t="s">
        <v>915</v>
      </c>
      <c r="BA18" s="645"/>
      <c r="BB18" s="645"/>
      <c r="BC18" s="645"/>
      <c r="BD18" s="645"/>
      <c r="BE18" s="645"/>
      <c r="BF18" s="573" t="s">
        <v>60</v>
      </c>
      <c r="BG18" s="573"/>
      <c r="BH18" s="573"/>
      <c r="BI18" s="573"/>
      <c r="BJ18" s="573"/>
      <c r="BK18" s="573"/>
      <c r="BL18" s="645" t="s">
        <v>915</v>
      </c>
      <c r="BM18" s="645"/>
      <c r="BN18" s="645"/>
      <c r="BO18" s="645"/>
      <c r="BP18" s="645"/>
      <c r="BQ18" s="645"/>
      <c r="BR18" s="573" t="s">
        <v>60</v>
      </c>
      <c r="BS18" s="573"/>
      <c r="BT18" s="573"/>
      <c r="BU18" s="573"/>
      <c r="BV18" s="573"/>
      <c r="BW18" s="573"/>
      <c r="BX18" s="573"/>
      <c r="CM18" s="650"/>
      <c r="CN18" s="650"/>
      <c r="CO18" s="650"/>
      <c r="CP18" s="650"/>
      <c r="CQ18" s="650"/>
      <c r="CR18" s="650"/>
      <c r="CS18" s="650"/>
      <c r="CT18" s="650"/>
      <c r="CU18" s="650"/>
      <c r="CV18" s="650"/>
      <c r="CW18" s="650"/>
      <c r="CX18" s="650"/>
      <c r="CY18" s="650"/>
      <c r="CZ18" s="650"/>
      <c r="DA18" s="650"/>
      <c r="DB18" s="650"/>
      <c r="DC18" s="650"/>
      <c r="DD18" s="650"/>
      <c r="DE18" s="650"/>
      <c r="DF18" s="650"/>
      <c r="DG18" s="650"/>
      <c r="DH18" s="650"/>
      <c r="DI18" s="650"/>
      <c r="DJ18" s="650"/>
      <c r="DK18" s="650"/>
      <c r="DL18" s="650"/>
      <c r="DM18" s="650"/>
      <c r="DN18" s="650"/>
    </row>
    <row r="19" spans="1:118" ht="47.25" x14ac:dyDescent="0.25">
      <c r="A19" s="645"/>
      <c r="B19" s="645"/>
      <c r="C19" s="645"/>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73"/>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65" t="s">
        <v>1206</v>
      </c>
      <c r="J147" s="565"/>
      <c r="K147" s="565"/>
      <c r="L147" s="565"/>
      <c r="M147" s="565"/>
    </row>
    <row r="148" spans="1:76" ht="18.75" x14ac:dyDescent="0.25">
      <c r="B148" s="392"/>
      <c r="C148" s="152"/>
      <c r="D148" s="392"/>
      <c r="E148" s="392"/>
      <c r="F148" s="392"/>
      <c r="G148" s="392"/>
      <c r="H148" s="392"/>
      <c r="I148" s="392"/>
      <c r="J148" s="392"/>
      <c r="K148" s="392"/>
      <c r="L148" s="392"/>
      <c r="M148" s="392"/>
    </row>
    <row r="149" spans="1:76" ht="18.75" customHeight="1" x14ac:dyDescent="0.25">
      <c r="B149" s="565" t="s">
        <v>1211</v>
      </c>
      <c r="C149" s="565"/>
      <c r="D149" s="392"/>
      <c r="E149" s="392"/>
      <c r="F149" s="392"/>
      <c r="G149" s="392"/>
      <c r="H149" s="392"/>
      <c r="I149" s="565" t="s">
        <v>1212</v>
      </c>
      <c r="J149" s="565"/>
      <c r="K149" s="565"/>
      <c r="L149" s="565"/>
      <c r="M149" s="565"/>
    </row>
    <row r="150" spans="1:76" ht="18.75" x14ac:dyDescent="0.25">
      <c r="B150" s="392"/>
      <c r="C150" s="152"/>
      <c r="D150" s="392"/>
      <c r="E150" s="392"/>
      <c r="F150" s="392"/>
      <c r="G150" s="392"/>
      <c r="H150" s="392"/>
      <c r="I150" s="392"/>
      <c r="J150" s="392"/>
      <c r="K150" s="392"/>
      <c r="L150" s="392"/>
      <c r="M150" s="392"/>
    </row>
  </sheetData>
  <autoFilter ref="A20:DN145"/>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32" t="s">
        <v>1</v>
      </c>
      <c r="DJ2" s="632"/>
      <c r="DK2" s="632"/>
      <c r="DL2" s="632"/>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605" t="s">
        <v>276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row>
    <row r="5" spans="1:117"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07" t="s">
        <v>1036</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607"/>
      <c r="AI6" s="607"/>
      <c r="AJ6" s="607"/>
      <c r="AK6" s="607"/>
      <c r="AL6" s="607"/>
      <c r="AM6" s="607"/>
      <c r="AN6" s="607"/>
      <c r="AO6" s="607"/>
      <c r="AP6" s="607"/>
      <c r="AQ6" s="607"/>
      <c r="AR6" s="607"/>
      <c r="AS6" s="607"/>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608"/>
      <c r="AI7" s="608"/>
      <c r="AJ7" s="608"/>
      <c r="AK7" s="608"/>
      <c r="AL7" s="608"/>
      <c r="AM7" s="608"/>
      <c r="AN7" s="608"/>
      <c r="AO7" s="608"/>
      <c r="AP7" s="608"/>
      <c r="AQ7" s="608"/>
      <c r="AR7" s="608"/>
      <c r="AS7" s="608"/>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604"/>
      <c r="B8" s="604"/>
      <c r="C8" s="604"/>
      <c r="D8" s="604"/>
      <c r="E8" s="604"/>
      <c r="F8" s="604"/>
      <c r="G8" s="604"/>
      <c r="H8" s="604"/>
      <c r="I8" s="604"/>
      <c r="J8" s="604"/>
      <c r="K8" s="604"/>
      <c r="L8" s="604"/>
      <c r="M8" s="604"/>
      <c r="N8" s="604"/>
      <c r="O8" s="604"/>
      <c r="P8" s="604"/>
      <c r="Q8" s="604"/>
      <c r="R8" s="604"/>
      <c r="S8" s="604"/>
      <c r="T8" s="604"/>
      <c r="U8" s="604"/>
      <c r="V8" s="604"/>
      <c r="W8" s="604"/>
      <c r="X8" s="604"/>
      <c r="Y8" s="604"/>
      <c r="Z8" s="604"/>
      <c r="AA8" s="604"/>
      <c r="AB8" s="604"/>
      <c r="AC8" s="604"/>
      <c r="AD8" s="604"/>
      <c r="AE8" s="604"/>
      <c r="AF8" s="604"/>
      <c r="AG8" s="604"/>
      <c r="AH8" s="604"/>
      <c r="AI8" s="604"/>
      <c r="AJ8" s="604"/>
      <c r="AK8" s="604"/>
      <c r="AL8" s="604"/>
      <c r="AM8" s="604"/>
      <c r="AN8" s="604"/>
      <c r="AO8" s="604"/>
      <c r="AP8" s="604"/>
      <c r="AQ8" s="604"/>
      <c r="AR8" s="604"/>
      <c r="AS8" s="604"/>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604" t="s">
        <v>1279</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604"/>
      <c r="AI9" s="604"/>
      <c r="AJ9" s="604"/>
      <c r="AK9" s="604"/>
      <c r="AL9" s="604"/>
      <c r="AM9" s="604"/>
      <c r="AN9" s="604"/>
      <c r="AO9" s="604"/>
      <c r="AP9" s="604"/>
      <c r="AQ9" s="604"/>
      <c r="AR9" s="604"/>
      <c r="AS9" s="604"/>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606"/>
      <c r="AI10" s="606"/>
      <c r="AJ10" s="606"/>
      <c r="AK10" s="606"/>
      <c r="AL10" s="606"/>
      <c r="AM10" s="606"/>
      <c r="AN10" s="606"/>
      <c r="AO10" s="606"/>
      <c r="AP10" s="606"/>
      <c r="AQ10" s="606"/>
      <c r="AR10" s="606"/>
      <c r="AS10" s="606"/>
    </row>
    <row r="11" spans="1:117"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609"/>
      <c r="AI11" s="609"/>
      <c r="AJ11" s="609"/>
      <c r="AK11" s="609"/>
      <c r="AL11" s="609"/>
      <c r="AM11" s="609"/>
      <c r="AN11" s="609"/>
      <c r="AO11" s="609"/>
      <c r="AP11" s="609"/>
      <c r="AQ11" s="609"/>
      <c r="AR11" s="609"/>
      <c r="AS11" s="60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604" t="s">
        <v>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604"/>
      <c r="AI12" s="604"/>
      <c r="AJ12" s="604"/>
      <c r="AK12" s="604"/>
      <c r="AL12" s="604"/>
      <c r="AM12" s="604"/>
      <c r="AN12" s="604"/>
      <c r="AO12" s="604"/>
      <c r="AP12" s="604"/>
      <c r="AQ12" s="604"/>
      <c r="AR12" s="604"/>
      <c r="AS12" s="604"/>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44"/>
      <c r="B15" s="644"/>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644"/>
      <c r="AR15" s="644"/>
      <c r="AS15" s="644"/>
      <c r="AT15" s="644"/>
      <c r="AU15" s="644"/>
      <c r="AV15" s="644"/>
      <c r="AW15" s="644"/>
      <c r="AX15" s="644"/>
      <c r="AY15" s="644"/>
      <c r="AZ15" s="644"/>
      <c r="BA15" s="644"/>
      <c r="BB15" s="644"/>
      <c r="BC15" s="644"/>
      <c r="BD15" s="644"/>
      <c r="BE15" s="644"/>
      <c r="BF15" s="644"/>
      <c r="BG15" s="644"/>
      <c r="BH15" s="644"/>
      <c r="BI15" s="644"/>
      <c r="BJ15" s="644"/>
      <c r="BK15" s="644"/>
      <c r="BL15" s="644"/>
      <c r="BM15" s="644"/>
      <c r="BN15" s="644"/>
      <c r="BO15" s="655"/>
      <c r="BP15" s="644"/>
      <c r="BQ15" s="655"/>
      <c r="BR15" s="655"/>
      <c r="BS15" s="655"/>
      <c r="BT15" s="644"/>
      <c r="BU15" s="655"/>
      <c r="BV15" s="644"/>
      <c r="BW15" s="644"/>
      <c r="BX15" s="644"/>
      <c r="BY15" s="644"/>
      <c r="BZ15" s="644"/>
      <c r="CA15" s="644"/>
      <c r="CB15" s="644"/>
      <c r="CC15" s="644"/>
      <c r="CD15" s="644"/>
      <c r="CE15" s="644"/>
      <c r="CF15" s="644"/>
      <c r="CG15" s="644"/>
      <c r="CH15" s="644"/>
      <c r="CI15" s="644"/>
      <c r="CJ15" s="644"/>
      <c r="CK15" s="644"/>
      <c r="CL15" s="644"/>
      <c r="CM15" s="644"/>
      <c r="CN15" s="644"/>
      <c r="CO15" s="644"/>
      <c r="CP15" s="644"/>
      <c r="CQ15" s="644"/>
      <c r="CR15" s="644"/>
      <c r="CS15" s="644"/>
      <c r="CT15" s="644"/>
      <c r="CU15" s="644"/>
      <c r="CV15" s="644"/>
      <c r="CW15" s="644"/>
      <c r="CX15" s="644"/>
      <c r="CY15" s="644"/>
      <c r="CZ15" s="644"/>
      <c r="DA15" s="644"/>
      <c r="DB15" s="644"/>
      <c r="DC15" s="644"/>
      <c r="DD15" s="644"/>
      <c r="DE15" s="644"/>
      <c r="DF15" s="644"/>
      <c r="DG15" s="644"/>
      <c r="DH15" s="644"/>
      <c r="DI15" s="644"/>
      <c r="DJ15" s="644"/>
      <c r="DK15" s="644"/>
    </row>
    <row r="16" spans="1:117" ht="24.75" customHeight="1" x14ac:dyDescent="0.25">
      <c r="A16" s="612" t="s">
        <v>9</v>
      </c>
      <c r="B16" s="612" t="s">
        <v>10</v>
      </c>
      <c r="C16" s="612" t="s">
        <v>11</v>
      </c>
      <c r="D16" s="578" t="s">
        <v>277</v>
      </c>
      <c r="E16" s="578"/>
      <c r="F16" s="578"/>
      <c r="G16" s="578"/>
      <c r="H16" s="578"/>
      <c r="I16" s="578"/>
      <c r="J16" s="578"/>
      <c r="K16" s="578"/>
      <c r="L16" s="578"/>
      <c r="M16" s="578"/>
      <c r="N16" s="578"/>
      <c r="O16" s="578"/>
      <c r="P16" s="578"/>
      <c r="Q16" s="578"/>
      <c r="R16" s="578" t="s">
        <v>969</v>
      </c>
      <c r="S16" s="578"/>
      <c r="T16" s="578"/>
      <c r="U16" s="578"/>
      <c r="V16" s="578"/>
      <c r="W16" s="578"/>
      <c r="X16" s="578"/>
      <c r="Y16" s="578"/>
      <c r="Z16" s="578"/>
      <c r="AA16" s="578"/>
      <c r="AB16" s="578"/>
      <c r="AC16" s="578"/>
      <c r="AD16" s="578"/>
      <c r="AE16" s="578"/>
      <c r="AF16" s="652" t="s">
        <v>278</v>
      </c>
      <c r="AG16" s="652"/>
      <c r="AH16" s="652"/>
      <c r="AI16" s="652"/>
      <c r="AJ16" s="652"/>
      <c r="AK16" s="652"/>
      <c r="AL16" s="652"/>
      <c r="AM16" s="652"/>
      <c r="AN16" s="652"/>
      <c r="AO16" s="652"/>
      <c r="AP16" s="652"/>
      <c r="AQ16" s="652"/>
      <c r="AR16" s="652"/>
      <c r="AS16" s="652"/>
      <c r="AT16" s="652" t="s">
        <v>278</v>
      </c>
      <c r="AU16" s="652"/>
      <c r="AV16" s="652"/>
      <c r="AW16" s="652"/>
      <c r="AX16" s="652"/>
      <c r="AY16" s="652"/>
      <c r="AZ16" s="652"/>
      <c r="BA16" s="652"/>
      <c r="BB16" s="652"/>
      <c r="BC16" s="652"/>
      <c r="BD16" s="652"/>
      <c r="BE16" s="652"/>
      <c r="BF16" s="652"/>
      <c r="BG16" s="652"/>
      <c r="BH16" s="652"/>
      <c r="BI16" s="652"/>
      <c r="BJ16" s="652"/>
      <c r="BK16" s="652"/>
      <c r="BL16" s="652"/>
      <c r="BM16" s="652"/>
      <c r="BN16" s="652"/>
      <c r="BO16" s="653"/>
      <c r="BP16" s="652"/>
      <c r="BQ16" s="653"/>
      <c r="BR16" s="653"/>
      <c r="BS16" s="653"/>
      <c r="BT16" s="652"/>
      <c r="BU16" s="653"/>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52"/>
      <c r="CR16" s="652"/>
      <c r="CS16" s="652"/>
      <c r="CT16" s="652"/>
      <c r="CU16" s="652"/>
      <c r="CV16" s="652"/>
      <c r="CW16" s="652"/>
      <c r="CX16" s="652"/>
      <c r="CY16" s="652"/>
      <c r="CZ16" s="652"/>
      <c r="DA16" s="652"/>
      <c r="DB16" s="652"/>
      <c r="DC16" s="652"/>
      <c r="DD16" s="652"/>
      <c r="DE16" s="652"/>
      <c r="DF16" s="652"/>
      <c r="DG16" s="652"/>
      <c r="DH16" s="652"/>
      <c r="DI16" s="652"/>
      <c r="DJ16" s="652"/>
      <c r="DK16" s="652"/>
      <c r="DL16" s="654" t="s">
        <v>58</v>
      </c>
    </row>
    <row r="17" spans="1:116" ht="29.25" customHeight="1" x14ac:dyDescent="0.25">
      <c r="A17" s="612"/>
      <c r="B17" s="612"/>
      <c r="C17" s="612"/>
      <c r="D17" s="578"/>
      <c r="E17" s="578"/>
      <c r="F17" s="578"/>
      <c r="G17" s="578"/>
      <c r="H17" s="578"/>
      <c r="I17" s="578"/>
      <c r="J17" s="578"/>
      <c r="K17" s="578"/>
      <c r="L17" s="578"/>
      <c r="M17" s="578"/>
      <c r="N17" s="578"/>
      <c r="O17" s="578"/>
      <c r="P17" s="578"/>
      <c r="Q17" s="578"/>
      <c r="R17" s="578"/>
      <c r="S17" s="578"/>
      <c r="T17" s="578"/>
      <c r="U17" s="578"/>
      <c r="V17" s="578"/>
      <c r="W17" s="578"/>
      <c r="X17" s="578"/>
      <c r="Y17" s="578"/>
      <c r="Z17" s="578"/>
      <c r="AA17" s="578"/>
      <c r="AB17" s="578"/>
      <c r="AC17" s="578"/>
      <c r="AD17" s="578"/>
      <c r="AE17" s="578"/>
      <c r="AF17" s="612" t="s">
        <v>933</v>
      </c>
      <c r="AG17" s="612"/>
      <c r="AH17" s="612"/>
      <c r="AI17" s="612"/>
      <c r="AJ17" s="612"/>
      <c r="AK17" s="612"/>
      <c r="AL17" s="612"/>
      <c r="AM17" s="612"/>
      <c r="AN17" s="612"/>
      <c r="AO17" s="612"/>
      <c r="AP17" s="612"/>
      <c r="AQ17" s="612"/>
      <c r="AR17" s="612"/>
      <c r="AS17" s="612"/>
      <c r="AT17" s="612" t="s">
        <v>934</v>
      </c>
      <c r="AU17" s="612"/>
      <c r="AV17" s="612"/>
      <c r="AW17" s="612"/>
      <c r="AX17" s="612"/>
      <c r="AY17" s="612"/>
      <c r="AZ17" s="612"/>
      <c r="BA17" s="612"/>
      <c r="BB17" s="612"/>
      <c r="BC17" s="612"/>
      <c r="BD17" s="612"/>
      <c r="BE17" s="612"/>
      <c r="BF17" s="612"/>
      <c r="BG17" s="612"/>
      <c r="BH17" s="612" t="s">
        <v>935</v>
      </c>
      <c r="BI17" s="612"/>
      <c r="BJ17" s="612"/>
      <c r="BK17" s="612"/>
      <c r="BL17" s="612"/>
      <c r="BM17" s="612"/>
      <c r="BN17" s="612"/>
      <c r="BO17" s="613"/>
      <c r="BP17" s="612"/>
      <c r="BQ17" s="613"/>
      <c r="BR17" s="613"/>
      <c r="BS17" s="613"/>
      <c r="BT17" s="612"/>
      <c r="BU17" s="613"/>
      <c r="BV17" s="612" t="s">
        <v>936</v>
      </c>
      <c r="BW17" s="612"/>
      <c r="BX17" s="612"/>
      <c r="BY17" s="612"/>
      <c r="BZ17" s="612"/>
      <c r="CA17" s="612"/>
      <c r="CB17" s="612"/>
      <c r="CC17" s="612"/>
      <c r="CD17" s="612"/>
      <c r="CE17" s="612"/>
      <c r="CF17" s="612"/>
      <c r="CG17" s="612"/>
      <c r="CH17" s="612"/>
      <c r="CI17" s="612"/>
      <c r="CJ17" s="612" t="s">
        <v>937</v>
      </c>
      <c r="CK17" s="612"/>
      <c r="CL17" s="612"/>
      <c r="CM17" s="612"/>
      <c r="CN17" s="612"/>
      <c r="CO17" s="612"/>
      <c r="CP17" s="612"/>
      <c r="CQ17" s="612"/>
      <c r="CR17" s="612"/>
      <c r="CS17" s="612"/>
      <c r="CT17" s="612"/>
      <c r="CU17" s="612"/>
      <c r="CV17" s="612"/>
      <c r="CW17" s="612"/>
      <c r="CX17" s="578" t="s">
        <v>279</v>
      </c>
      <c r="CY17" s="578"/>
      <c r="CZ17" s="578"/>
      <c r="DA17" s="578"/>
      <c r="DB17" s="578"/>
      <c r="DC17" s="578"/>
      <c r="DD17" s="578"/>
      <c r="DE17" s="578"/>
      <c r="DF17" s="578"/>
      <c r="DG17" s="578"/>
      <c r="DH17" s="578"/>
      <c r="DI17" s="578"/>
      <c r="DJ17" s="578"/>
      <c r="DK17" s="578"/>
      <c r="DL17" s="654"/>
    </row>
    <row r="18" spans="1:116" ht="45" customHeight="1" x14ac:dyDescent="0.25">
      <c r="A18" s="612"/>
      <c r="B18" s="612"/>
      <c r="C18" s="612"/>
      <c r="D18" s="612" t="s">
        <v>59</v>
      </c>
      <c r="E18" s="612"/>
      <c r="F18" s="612"/>
      <c r="G18" s="612"/>
      <c r="H18" s="612"/>
      <c r="I18" s="612"/>
      <c r="J18" s="612"/>
      <c r="K18" s="612" t="s">
        <v>112</v>
      </c>
      <c r="L18" s="612"/>
      <c r="M18" s="612"/>
      <c r="N18" s="612"/>
      <c r="O18" s="612"/>
      <c r="P18" s="612"/>
      <c r="Q18" s="612"/>
      <c r="R18" s="612" t="s">
        <v>915</v>
      </c>
      <c r="S18" s="612"/>
      <c r="T18" s="612"/>
      <c r="U18" s="612"/>
      <c r="V18" s="612"/>
      <c r="W18" s="612"/>
      <c r="X18" s="612"/>
      <c r="Y18" s="612" t="s">
        <v>968</v>
      </c>
      <c r="Z18" s="612"/>
      <c r="AA18" s="612"/>
      <c r="AB18" s="612"/>
      <c r="AC18" s="612"/>
      <c r="AD18" s="612"/>
      <c r="AE18" s="612"/>
      <c r="AF18" s="612" t="s">
        <v>915</v>
      </c>
      <c r="AG18" s="612"/>
      <c r="AH18" s="612"/>
      <c r="AI18" s="612"/>
      <c r="AJ18" s="612"/>
      <c r="AK18" s="612"/>
      <c r="AL18" s="612"/>
      <c r="AM18" s="612" t="s">
        <v>968</v>
      </c>
      <c r="AN18" s="612"/>
      <c r="AO18" s="612"/>
      <c r="AP18" s="612"/>
      <c r="AQ18" s="612"/>
      <c r="AR18" s="612"/>
      <c r="AS18" s="612"/>
      <c r="AT18" s="612" t="s">
        <v>915</v>
      </c>
      <c r="AU18" s="612"/>
      <c r="AV18" s="612"/>
      <c r="AW18" s="612"/>
      <c r="AX18" s="612"/>
      <c r="AY18" s="612"/>
      <c r="AZ18" s="612"/>
      <c r="BA18" s="612" t="s">
        <v>968</v>
      </c>
      <c r="BB18" s="612"/>
      <c r="BC18" s="612"/>
      <c r="BD18" s="612"/>
      <c r="BE18" s="612"/>
      <c r="BF18" s="612"/>
      <c r="BG18" s="612"/>
      <c r="BH18" s="612" t="s">
        <v>915</v>
      </c>
      <c r="BI18" s="612"/>
      <c r="BJ18" s="612"/>
      <c r="BK18" s="612"/>
      <c r="BL18" s="612"/>
      <c r="BM18" s="612"/>
      <c r="BN18" s="612"/>
      <c r="BO18" s="612" t="s">
        <v>966</v>
      </c>
      <c r="BP18" s="612"/>
      <c r="BQ18" s="612"/>
      <c r="BR18" s="612"/>
      <c r="BS18" s="612"/>
      <c r="BT18" s="612"/>
      <c r="BU18" s="612"/>
      <c r="BV18" s="612" t="s">
        <v>915</v>
      </c>
      <c r="BW18" s="612"/>
      <c r="BX18" s="612"/>
      <c r="BY18" s="612"/>
      <c r="BZ18" s="612"/>
      <c r="CA18" s="612"/>
      <c r="CB18" s="612"/>
      <c r="CC18" s="612" t="s">
        <v>60</v>
      </c>
      <c r="CD18" s="612"/>
      <c r="CE18" s="612"/>
      <c r="CF18" s="612"/>
      <c r="CG18" s="612"/>
      <c r="CH18" s="612"/>
      <c r="CI18" s="612"/>
      <c r="CJ18" s="612" t="s">
        <v>915</v>
      </c>
      <c r="CK18" s="612"/>
      <c r="CL18" s="612"/>
      <c r="CM18" s="612"/>
      <c r="CN18" s="612"/>
      <c r="CO18" s="612"/>
      <c r="CP18" s="612"/>
      <c r="CQ18" s="612" t="s">
        <v>60</v>
      </c>
      <c r="CR18" s="612"/>
      <c r="CS18" s="612"/>
      <c r="CT18" s="612"/>
      <c r="CU18" s="612"/>
      <c r="CV18" s="612"/>
      <c r="CW18" s="612"/>
      <c r="CX18" s="612" t="s">
        <v>59</v>
      </c>
      <c r="CY18" s="612"/>
      <c r="CZ18" s="612"/>
      <c r="DA18" s="612"/>
      <c r="DB18" s="612"/>
      <c r="DC18" s="612"/>
      <c r="DD18" s="612"/>
      <c r="DE18" s="612" t="s">
        <v>60</v>
      </c>
      <c r="DF18" s="612"/>
      <c r="DG18" s="612"/>
      <c r="DH18" s="612"/>
      <c r="DI18" s="612"/>
      <c r="DJ18" s="612"/>
      <c r="DK18" s="612"/>
      <c r="DL18" s="654"/>
    </row>
    <row r="19" spans="1:116" ht="60.75" customHeight="1" x14ac:dyDescent="0.25">
      <c r="A19" s="612"/>
      <c r="B19" s="612"/>
      <c r="C19" s="612"/>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54"/>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65" t="s">
        <v>1205</v>
      </c>
      <c r="C147" s="565"/>
      <c r="D147" s="392"/>
      <c r="E147" s="392"/>
      <c r="F147" s="392"/>
      <c r="G147" s="392"/>
      <c r="H147" s="392"/>
      <c r="I147" s="565" t="s">
        <v>1206</v>
      </c>
      <c r="J147" s="565"/>
      <c r="K147" s="565"/>
      <c r="L147" s="565"/>
      <c r="M147" s="565"/>
    </row>
    <row r="148" spans="1:116" ht="18.75" x14ac:dyDescent="0.25">
      <c r="B148" s="392"/>
      <c r="C148" s="152"/>
      <c r="D148" s="392"/>
      <c r="E148" s="392"/>
      <c r="F148" s="392"/>
      <c r="G148" s="392"/>
      <c r="H148" s="392"/>
      <c r="I148" s="392"/>
      <c r="J148" s="392"/>
      <c r="K148" s="392"/>
      <c r="L148" s="392"/>
      <c r="M148" s="392"/>
    </row>
    <row r="149" spans="1:116" ht="18.75" x14ac:dyDescent="0.25">
      <c r="B149" s="565" t="s">
        <v>1211</v>
      </c>
      <c r="C149" s="565"/>
      <c r="D149" s="392"/>
      <c r="E149" s="392"/>
      <c r="F149" s="392"/>
      <c r="G149" s="392"/>
      <c r="H149" s="392"/>
      <c r="I149" s="565" t="s">
        <v>1212</v>
      </c>
      <c r="J149" s="565"/>
      <c r="K149" s="565"/>
      <c r="L149" s="565"/>
      <c r="M149" s="565"/>
    </row>
  </sheetData>
  <autoFilter ref="A20:DM145"/>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C77" sqref="C77:C78"/>
      <selection pane="bottomLeft" activeCell="C77" sqref="C77:C78"/>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56" t="s">
        <v>314</v>
      </c>
      <c r="B4" s="656"/>
      <c r="C4" s="656"/>
      <c r="D4" s="656"/>
      <c r="E4" s="656"/>
      <c r="F4" s="656"/>
      <c r="G4" s="656"/>
      <c r="H4" s="656"/>
      <c r="I4" s="656"/>
      <c r="J4" s="656"/>
      <c r="K4" s="656"/>
      <c r="L4" s="656"/>
      <c r="M4" s="656"/>
      <c r="N4" s="656"/>
      <c r="O4" s="656"/>
      <c r="P4" s="656"/>
      <c r="Q4" s="656"/>
      <c r="R4" s="656"/>
      <c r="S4" s="656"/>
      <c r="T4" s="656"/>
      <c r="U4" s="656"/>
      <c r="V4" s="656"/>
      <c r="W4" s="656"/>
      <c r="X4" s="656"/>
      <c r="Y4" s="656"/>
      <c r="Z4" s="656"/>
      <c r="AA4" s="656"/>
      <c r="AB4" s="656"/>
      <c r="AC4" s="656"/>
      <c r="AD4" s="656"/>
      <c r="AE4" s="656"/>
      <c r="AF4" s="656"/>
      <c r="AG4" s="656"/>
      <c r="AH4" s="656"/>
      <c r="AI4" s="656"/>
      <c r="AJ4" s="656"/>
      <c r="AK4" s="656"/>
      <c r="AL4" s="656"/>
      <c r="AM4" s="656"/>
    </row>
    <row r="6" spans="1:50" x14ac:dyDescent="0.25">
      <c r="A6" s="657" t="s">
        <v>1037</v>
      </c>
      <c r="B6" s="657"/>
      <c r="C6" s="657"/>
      <c r="D6" s="657"/>
      <c r="E6" s="657"/>
      <c r="F6" s="657"/>
      <c r="G6" s="657"/>
      <c r="H6" s="657"/>
      <c r="I6" s="657"/>
      <c r="J6" s="657"/>
      <c r="K6" s="657"/>
      <c r="L6" s="657"/>
      <c r="M6" s="657"/>
      <c r="N6" s="657"/>
      <c r="O6" s="657"/>
      <c r="P6" s="657"/>
      <c r="Q6" s="657"/>
      <c r="R6" s="657"/>
      <c r="S6" s="657"/>
      <c r="T6" s="657"/>
      <c r="U6" s="657"/>
      <c r="V6" s="657"/>
      <c r="W6" s="657"/>
      <c r="X6" s="657"/>
      <c r="Y6" s="657"/>
      <c r="Z6" s="657"/>
      <c r="AA6" s="657"/>
      <c r="AB6" s="657"/>
      <c r="AC6" s="657"/>
      <c r="AD6" s="657"/>
      <c r="AE6" s="657"/>
      <c r="AF6" s="657"/>
      <c r="AG6" s="657"/>
      <c r="AH6" s="657"/>
      <c r="AI6" s="657"/>
      <c r="AJ6" s="657"/>
      <c r="AK6" s="657"/>
      <c r="AL6" s="657"/>
      <c r="AM6" s="657"/>
    </row>
    <row r="7" spans="1:50" x14ac:dyDescent="0.25">
      <c r="A7" s="622" t="s">
        <v>5</v>
      </c>
      <c r="B7" s="622"/>
      <c r="C7" s="622"/>
      <c r="D7" s="622"/>
      <c r="E7" s="622"/>
      <c r="F7" s="622"/>
      <c r="G7" s="622"/>
      <c r="H7" s="622"/>
      <c r="I7" s="622"/>
      <c r="J7" s="622"/>
      <c r="K7" s="622"/>
      <c r="L7" s="622"/>
      <c r="M7" s="622"/>
      <c r="N7" s="622"/>
      <c r="O7" s="622"/>
      <c r="P7" s="622"/>
      <c r="Q7" s="622"/>
      <c r="R7" s="622"/>
      <c r="S7" s="622"/>
      <c r="T7" s="622"/>
      <c r="U7" s="622"/>
      <c r="V7" s="622"/>
      <c r="W7" s="622"/>
      <c r="X7" s="622"/>
      <c r="Y7" s="622"/>
      <c r="Z7" s="622"/>
      <c r="AA7" s="622"/>
      <c r="AB7" s="622"/>
      <c r="AC7" s="622"/>
      <c r="AD7" s="622"/>
      <c r="AE7" s="622"/>
      <c r="AF7" s="622"/>
      <c r="AG7" s="622"/>
      <c r="AH7" s="622"/>
      <c r="AI7" s="622"/>
      <c r="AJ7" s="622"/>
      <c r="AK7" s="622"/>
      <c r="AL7" s="622"/>
      <c r="AM7" s="622"/>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23" t="s">
        <v>1276</v>
      </c>
      <c r="B9" s="623"/>
      <c r="C9" s="623"/>
      <c r="D9" s="623"/>
      <c r="E9" s="623"/>
      <c r="F9" s="623"/>
      <c r="G9" s="623"/>
      <c r="H9" s="623"/>
      <c r="I9" s="623"/>
      <c r="J9" s="623"/>
      <c r="K9" s="623"/>
      <c r="L9" s="623"/>
      <c r="M9" s="623"/>
      <c r="N9" s="623"/>
      <c r="O9" s="623"/>
      <c r="P9" s="623"/>
      <c r="Q9" s="623"/>
      <c r="R9" s="623"/>
      <c r="S9" s="623"/>
      <c r="T9" s="623"/>
      <c r="U9" s="623"/>
      <c r="V9" s="623"/>
      <c r="W9" s="623"/>
      <c r="X9" s="623"/>
      <c r="Y9" s="623"/>
      <c r="Z9" s="623"/>
      <c r="AA9" s="623"/>
      <c r="AB9" s="623"/>
      <c r="AC9" s="623"/>
      <c r="AD9" s="623"/>
      <c r="AE9" s="623"/>
      <c r="AF9" s="623"/>
      <c r="AG9" s="623"/>
      <c r="AH9" s="623"/>
      <c r="AI9" s="623"/>
      <c r="AJ9" s="623"/>
      <c r="AK9" s="623"/>
      <c r="AL9" s="623"/>
      <c r="AM9" s="623"/>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8"/>
      <c r="B15" s="658"/>
      <c r="C15" s="658"/>
      <c r="D15" s="658"/>
      <c r="E15" s="658"/>
      <c r="F15" s="658"/>
      <c r="G15" s="658"/>
      <c r="H15" s="658"/>
      <c r="I15" s="658"/>
      <c r="J15" s="658"/>
      <c r="K15" s="658"/>
      <c r="L15" s="658"/>
      <c r="M15" s="658"/>
      <c r="N15" s="658"/>
      <c r="O15" s="658"/>
      <c r="P15" s="658"/>
      <c r="Q15" s="658"/>
      <c r="R15" s="658"/>
      <c r="S15" s="658"/>
      <c r="T15" s="658"/>
      <c r="U15" s="658"/>
      <c r="V15" s="658"/>
      <c r="W15" s="658"/>
      <c r="X15" s="658"/>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12" t="s">
        <v>9</v>
      </c>
      <c r="B16" s="612" t="s">
        <v>10</v>
      </c>
      <c r="C16" s="612" t="s">
        <v>11</v>
      </c>
      <c r="D16" s="612" t="s">
        <v>315</v>
      </c>
      <c r="E16" s="612" t="s">
        <v>1038</v>
      </c>
      <c r="F16" s="612"/>
      <c r="G16" s="612"/>
      <c r="H16" s="612"/>
      <c r="I16" s="612"/>
      <c r="J16" s="659" t="s">
        <v>316</v>
      </c>
      <c r="K16" s="659"/>
      <c r="L16" s="659"/>
      <c r="M16" s="659"/>
      <c r="N16" s="659"/>
      <c r="O16" s="659"/>
      <c r="P16" s="659"/>
      <c r="Q16" s="659"/>
      <c r="R16" s="659"/>
      <c r="S16" s="659"/>
      <c r="T16" s="659"/>
      <c r="U16" s="659"/>
      <c r="V16" s="659"/>
      <c r="W16" s="659"/>
      <c r="X16" s="659"/>
      <c r="Y16" s="659"/>
      <c r="Z16" s="659"/>
      <c r="AA16" s="659"/>
      <c r="AB16" s="659"/>
      <c r="AC16" s="659"/>
      <c r="AD16" s="659"/>
      <c r="AE16" s="659"/>
      <c r="AF16" s="659"/>
      <c r="AG16" s="659"/>
      <c r="AH16" s="659"/>
      <c r="AI16" s="659"/>
      <c r="AJ16" s="659"/>
      <c r="AK16" s="659"/>
      <c r="AL16" s="659"/>
      <c r="AM16" s="659"/>
      <c r="AN16" s="6"/>
      <c r="AO16" s="6"/>
      <c r="AP16" s="6"/>
      <c r="AQ16" s="6"/>
      <c r="AR16" s="6"/>
      <c r="AS16" s="6"/>
      <c r="AT16" s="6"/>
      <c r="AU16" s="6"/>
      <c r="AV16" s="6"/>
      <c r="AW16" s="6"/>
      <c r="AX16" s="6"/>
    </row>
    <row r="17" spans="1:50" x14ac:dyDescent="0.25">
      <c r="A17" s="612"/>
      <c r="B17" s="612"/>
      <c r="C17" s="612"/>
      <c r="D17" s="612"/>
      <c r="E17" s="612"/>
      <c r="F17" s="612"/>
      <c r="G17" s="612"/>
      <c r="H17" s="612"/>
      <c r="I17" s="612"/>
      <c r="J17" s="617" t="s">
        <v>933</v>
      </c>
      <c r="K17" s="617"/>
      <c r="L17" s="617"/>
      <c r="M17" s="617"/>
      <c r="N17" s="617"/>
      <c r="O17" s="617" t="s">
        <v>934</v>
      </c>
      <c r="P17" s="617"/>
      <c r="Q17" s="617"/>
      <c r="R17" s="617"/>
      <c r="S17" s="617"/>
      <c r="T17" s="617" t="s">
        <v>935</v>
      </c>
      <c r="U17" s="617"/>
      <c r="V17" s="617"/>
      <c r="W17" s="617"/>
      <c r="X17" s="617"/>
      <c r="Y17" s="617" t="s">
        <v>936</v>
      </c>
      <c r="Z17" s="617"/>
      <c r="AA17" s="617"/>
      <c r="AB17" s="617"/>
      <c r="AC17" s="617"/>
      <c r="AD17" s="617" t="s">
        <v>937</v>
      </c>
      <c r="AE17" s="617"/>
      <c r="AF17" s="617"/>
      <c r="AG17" s="617"/>
      <c r="AH17" s="617"/>
      <c r="AI17" s="612" t="s">
        <v>111</v>
      </c>
      <c r="AJ17" s="612"/>
      <c r="AK17" s="612"/>
      <c r="AL17" s="612"/>
      <c r="AM17" s="612"/>
      <c r="AN17" s="6"/>
      <c r="AO17" s="6"/>
      <c r="AP17" s="6"/>
      <c r="AQ17" s="6"/>
      <c r="AR17" s="6"/>
      <c r="AS17" s="6"/>
      <c r="AT17" s="6"/>
      <c r="AU17" s="6"/>
      <c r="AV17" s="6"/>
      <c r="AW17" s="6"/>
      <c r="AX17" s="6"/>
    </row>
    <row r="18" spans="1:50" x14ac:dyDescent="0.25">
      <c r="A18" s="612"/>
      <c r="B18" s="612"/>
      <c r="C18" s="612"/>
      <c r="D18" s="612"/>
      <c r="E18" s="617" t="s">
        <v>966</v>
      </c>
      <c r="F18" s="617"/>
      <c r="G18" s="617"/>
      <c r="H18" s="617"/>
      <c r="I18" s="617"/>
      <c r="J18" s="617" t="s">
        <v>966</v>
      </c>
      <c r="K18" s="617"/>
      <c r="L18" s="617"/>
      <c r="M18" s="617"/>
      <c r="N18" s="617"/>
      <c r="O18" s="617" t="s">
        <v>966</v>
      </c>
      <c r="P18" s="617"/>
      <c r="Q18" s="617"/>
      <c r="R18" s="617"/>
      <c r="S18" s="617"/>
      <c r="T18" s="617" t="s">
        <v>59</v>
      </c>
      <c r="U18" s="617"/>
      <c r="V18" s="617"/>
      <c r="W18" s="617"/>
      <c r="X18" s="617"/>
      <c r="Y18" s="617" t="s">
        <v>59</v>
      </c>
      <c r="Z18" s="617"/>
      <c r="AA18" s="617"/>
      <c r="AB18" s="617"/>
      <c r="AC18" s="617"/>
      <c r="AD18" s="617" t="s">
        <v>59</v>
      </c>
      <c r="AE18" s="617"/>
      <c r="AF18" s="617"/>
      <c r="AG18" s="617"/>
      <c r="AH18" s="617"/>
      <c r="AI18" s="617" t="s">
        <v>59</v>
      </c>
      <c r="AJ18" s="617"/>
      <c r="AK18" s="617"/>
      <c r="AL18" s="617"/>
      <c r="AM18" s="617"/>
      <c r="AN18" s="6"/>
      <c r="AO18" s="6"/>
      <c r="AP18" s="6"/>
      <c r="AQ18" s="6"/>
      <c r="AR18" s="6"/>
      <c r="AS18" s="6"/>
      <c r="AT18" s="6"/>
      <c r="AU18" s="6"/>
      <c r="AV18" s="6"/>
      <c r="AW18" s="6"/>
      <c r="AX18" s="6"/>
    </row>
    <row r="19" spans="1:50" ht="45.75" x14ac:dyDescent="0.25">
      <c r="A19" s="612"/>
      <c r="B19" s="612"/>
      <c r="C19" s="612"/>
      <c r="D19" s="612"/>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65" t="s">
        <v>1205</v>
      </c>
      <c r="C147" s="565"/>
      <c r="D147" s="392"/>
      <c r="E147" s="392"/>
      <c r="F147" s="392"/>
      <c r="G147" s="392"/>
      <c r="H147" s="392"/>
      <c r="I147" s="565" t="s">
        <v>1206</v>
      </c>
      <c r="J147" s="565"/>
      <c r="K147" s="565"/>
      <c r="L147" s="565"/>
      <c r="M147" s="565"/>
    </row>
    <row r="148" spans="1:39" ht="18.75" x14ac:dyDescent="0.25">
      <c r="B148" s="392"/>
      <c r="C148" s="152"/>
      <c r="D148" s="392"/>
      <c r="E148" s="392"/>
      <c r="F148" s="392"/>
      <c r="G148" s="392"/>
      <c r="H148" s="392"/>
      <c r="I148" s="392"/>
      <c r="J148" s="392"/>
      <c r="K148" s="392"/>
      <c r="L148" s="392"/>
      <c r="M148" s="392"/>
    </row>
    <row r="149" spans="1:39" ht="18.75" x14ac:dyDescent="0.25">
      <c r="B149" s="565" t="s">
        <v>1211</v>
      </c>
      <c r="C149" s="565"/>
      <c r="D149" s="392"/>
      <c r="E149" s="392"/>
      <c r="F149" s="392"/>
      <c r="G149" s="392"/>
      <c r="H149" s="392"/>
      <c r="I149" s="565" t="s">
        <v>1212</v>
      </c>
      <c r="J149" s="565"/>
      <c r="K149" s="565"/>
      <c r="L149" s="565"/>
      <c r="M149" s="565"/>
    </row>
  </sheetData>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C77" sqref="C77:C78"/>
      <selection pane="bottomLeft" activeCell="C77" sqref="C77:C78"/>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61" t="s">
        <v>318</v>
      </c>
      <c r="B4" s="661"/>
      <c r="C4" s="661"/>
      <c r="D4" s="661"/>
      <c r="E4" s="661"/>
      <c r="F4" s="661"/>
      <c r="G4" s="661"/>
      <c r="H4" s="661"/>
      <c r="I4" s="661"/>
      <c r="J4" s="661"/>
      <c r="K4" s="14"/>
      <c r="L4" s="14"/>
      <c r="M4" s="14"/>
      <c r="N4" s="14"/>
      <c r="O4" s="14"/>
      <c r="P4" s="14"/>
    </row>
    <row r="5" spans="1:48" x14ac:dyDescent="0.25">
      <c r="K5" s="14"/>
      <c r="L5" s="14"/>
      <c r="M5" s="14"/>
      <c r="N5" s="14"/>
      <c r="O5" s="14"/>
      <c r="P5" s="14"/>
    </row>
    <row r="6" spans="1:48" x14ac:dyDescent="0.25">
      <c r="A6" s="657" t="s">
        <v>1039</v>
      </c>
      <c r="B6" s="657"/>
      <c r="C6" s="657"/>
      <c r="D6" s="657"/>
      <c r="E6" s="657"/>
      <c r="F6" s="657"/>
      <c r="G6" s="657"/>
      <c r="H6" s="657"/>
      <c r="I6" s="657"/>
      <c r="J6" s="65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7" t="s">
        <v>5</v>
      </c>
      <c r="B7" s="657"/>
      <c r="C7" s="657"/>
      <c r="D7" s="657"/>
      <c r="E7" s="657"/>
      <c r="F7" s="657"/>
      <c r="G7" s="657"/>
      <c r="H7" s="657"/>
      <c r="I7" s="657"/>
      <c r="J7" s="657"/>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15" t="s">
        <v>1279</v>
      </c>
      <c r="B9" s="615"/>
      <c r="C9" s="615"/>
      <c r="D9" s="615"/>
      <c r="E9" s="615"/>
      <c r="F9" s="615"/>
      <c r="G9" s="615"/>
      <c r="H9" s="615"/>
      <c r="I9" s="615"/>
      <c r="J9" s="615"/>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15" t="s">
        <v>1290</v>
      </c>
      <c r="B11" s="615"/>
      <c r="C11" s="615"/>
      <c r="D11" s="615"/>
      <c r="E11" s="615"/>
      <c r="F11" s="615"/>
      <c r="G11" s="615"/>
      <c r="H11" s="615"/>
      <c r="I11" s="615"/>
      <c r="J11" s="615"/>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62" t="s">
        <v>319</v>
      </c>
      <c r="B12" s="662"/>
      <c r="C12" s="662"/>
      <c r="D12" s="662"/>
      <c r="E12" s="662"/>
      <c r="F12" s="662"/>
      <c r="G12" s="662"/>
      <c r="H12" s="662"/>
      <c r="I12" s="662"/>
      <c r="J12" s="662"/>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63"/>
      <c r="B14" s="663"/>
      <c r="C14" s="663"/>
      <c r="D14" s="663"/>
      <c r="E14" s="663"/>
      <c r="F14" s="663"/>
      <c r="G14" s="663"/>
      <c r="H14" s="663"/>
      <c r="I14" s="663"/>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12" t="s">
        <v>9</v>
      </c>
      <c r="B15" s="612" t="s">
        <v>10</v>
      </c>
      <c r="C15" s="612" t="s">
        <v>49</v>
      </c>
      <c r="D15" s="612" t="s">
        <v>320</v>
      </c>
      <c r="E15" s="612"/>
      <c r="F15" s="612"/>
      <c r="G15" s="612"/>
      <c r="H15" s="612"/>
      <c r="I15" s="612"/>
      <c r="J15" s="660"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12"/>
      <c r="B16" s="612"/>
      <c r="C16" s="612"/>
      <c r="D16" s="612"/>
      <c r="E16" s="612"/>
      <c r="F16" s="612"/>
      <c r="G16" s="612"/>
      <c r="H16" s="612"/>
      <c r="I16" s="612"/>
      <c r="J16" s="660"/>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12"/>
      <c r="B17" s="612"/>
      <c r="C17" s="612"/>
      <c r="D17" s="612" t="s">
        <v>322</v>
      </c>
      <c r="E17" s="612"/>
      <c r="F17" s="612"/>
      <c r="G17" s="612"/>
      <c r="H17" s="612"/>
      <c r="I17" s="612"/>
      <c r="J17" s="660"/>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12"/>
      <c r="B18" s="612"/>
      <c r="C18" s="612"/>
      <c r="D18" s="388" t="s">
        <v>1041</v>
      </c>
      <c r="E18" s="388" t="s">
        <v>1042</v>
      </c>
      <c r="F18" s="388" t="s">
        <v>1043</v>
      </c>
      <c r="G18" s="388" t="s">
        <v>1044</v>
      </c>
      <c r="H18" s="388" t="s">
        <v>1045</v>
      </c>
      <c r="I18" s="388" t="s">
        <v>1040</v>
      </c>
      <c r="J18" s="660"/>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65" t="s">
        <v>1205</v>
      </c>
      <c r="C147" s="565"/>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65" t="s">
        <v>1211</v>
      </c>
      <c r="C149" s="565"/>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C77" sqref="C77:C78"/>
      <selection pane="topRight" activeCell="C77" sqref="C77:C78"/>
      <selection pane="bottomLeft" activeCell="C77" sqref="C77:C78"/>
      <selection pane="bottomRight" activeCell="C77" sqref="C77:C78"/>
    </sheetView>
  </sheetViews>
  <sheetFormatPr defaultRowHeight="15" x14ac:dyDescent="0.25"/>
  <cols>
    <col min="1" max="1" width="10.140625" style="524" customWidth="1"/>
    <col min="2" max="2" width="37.7109375" style="524" customWidth="1"/>
    <col min="3" max="3" width="16.7109375" style="524" customWidth="1"/>
    <col min="4" max="4" width="18.28515625" style="523" customWidth="1"/>
    <col min="5" max="5" width="18" style="523" customWidth="1"/>
    <col min="6" max="6" width="19.140625" style="523" customWidth="1"/>
    <col min="7" max="7" width="32.42578125" style="523" customWidth="1"/>
    <col min="8" max="8" width="23.42578125" style="523" customWidth="1"/>
    <col min="9" max="9" width="27.7109375" style="523" customWidth="1"/>
    <col min="10" max="11" width="32.42578125" style="523" customWidth="1"/>
    <col min="12" max="12" width="27.85546875" style="523" customWidth="1"/>
    <col min="13" max="13" width="38" style="523" customWidth="1"/>
    <col min="14" max="14" width="48.28515625" style="523" customWidth="1"/>
    <col min="15" max="17" width="19.5703125" style="523" customWidth="1"/>
    <col min="18" max="18" width="15.42578125" style="523" customWidth="1"/>
    <col min="19" max="19" width="11.5703125" style="523" customWidth="1"/>
    <col min="20" max="20" width="16.140625" style="523" customWidth="1"/>
    <col min="21" max="21" width="8.140625" style="523" customWidth="1"/>
    <col min="22" max="22" width="22.42578125" style="523" customWidth="1"/>
    <col min="23" max="23" width="17.28515625" style="523" customWidth="1"/>
    <col min="24" max="24" width="25.42578125" style="523" customWidth="1"/>
    <col min="25" max="25" width="27" style="523" customWidth="1"/>
    <col min="26" max="26" width="7.85546875" style="524" customWidth="1"/>
    <col min="27" max="27" width="7.5703125" style="524" customWidth="1"/>
    <col min="28" max="28" width="9.28515625" style="524" customWidth="1"/>
    <col min="29" max="29" width="13.85546875" style="524" customWidth="1"/>
    <col min="30" max="16384" width="9.140625" style="524"/>
  </cols>
  <sheetData>
    <row r="1" spans="1:45" s="520" customFormat="1" ht="15" customHeight="1" x14ac:dyDescent="0.25">
      <c r="D1" s="521"/>
      <c r="E1" s="522"/>
      <c r="F1" s="522"/>
      <c r="G1" s="522"/>
      <c r="H1" s="522"/>
      <c r="I1" s="522"/>
      <c r="J1" s="522"/>
      <c r="K1" s="522"/>
      <c r="L1" s="522"/>
      <c r="M1" s="522"/>
      <c r="N1" s="521"/>
      <c r="O1" s="521"/>
      <c r="P1" s="665" t="s">
        <v>323</v>
      </c>
      <c r="Q1" s="665"/>
      <c r="R1" s="665"/>
      <c r="S1" s="521"/>
      <c r="T1" s="521"/>
      <c r="U1" s="521"/>
      <c r="V1" s="521"/>
      <c r="W1" s="521"/>
      <c r="X1" s="521"/>
      <c r="Y1" s="521"/>
    </row>
    <row r="2" spans="1:45" s="520" customFormat="1" ht="15" customHeight="1" x14ac:dyDescent="0.25">
      <c r="D2" s="521"/>
      <c r="E2" s="522"/>
      <c r="F2" s="522"/>
      <c r="G2" s="522"/>
      <c r="H2" s="522"/>
      <c r="I2" s="522"/>
      <c r="J2" s="522"/>
      <c r="K2" s="522"/>
      <c r="L2" s="522"/>
      <c r="M2" s="522"/>
      <c r="N2" s="521"/>
      <c r="O2" s="665" t="s">
        <v>1</v>
      </c>
      <c r="P2" s="665"/>
      <c r="Q2" s="665"/>
      <c r="R2" s="665"/>
      <c r="S2" s="521"/>
      <c r="T2" s="521"/>
      <c r="U2" s="521"/>
      <c r="V2" s="521"/>
      <c r="W2" s="521"/>
      <c r="X2" s="521"/>
      <c r="Y2" s="521"/>
    </row>
    <row r="3" spans="1:45" s="520" customFormat="1" ht="15" customHeight="1" x14ac:dyDescent="0.25">
      <c r="D3" s="521"/>
      <c r="E3" s="522"/>
      <c r="F3" s="522"/>
      <c r="G3" s="522"/>
      <c r="H3" s="522"/>
      <c r="I3" s="522"/>
      <c r="J3" s="522"/>
      <c r="K3" s="522"/>
      <c r="L3" s="522"/>
      <c r="M3" s="522"/>
      <c r="N3" s="521"/>
      <c r="O3" s="521"/>
      <c r="P3" s="665" t="s">
        <v>2</v>
      </c>
      <c r="Q3" s="665"/>
      <c r="R3" s="665"/>
      <c r="S3" s="521"/>
      <c r="T3" s="521"/>
      <c r="U3" s="521"/>
      <c r="V3" s="521"/>
      <c r="W3" s="521"/>
      <c r="X3" s="521"/>
      <c r="Y3" s="521"/>
    </row>
    <row r="4" spans="1:45" ht="15.75" customHeight="1" x14ac:dyDescent="0.25">
      <c r="A4" s="666" t="s">
        <v>324</v>
      </c>
      <c r="B4" s="666"/>
      <c r="C4" s="666"/>
      <c r="D4" s="666"/>
      <c r="E4" s="666"/>
      <c r="F4" s="666"/>
      <c r="G4" s="666"/>
      <c r="H4" s="666"/>
      <c r="I4" s="666"/>
      <c r="J4" s="666"/>
      <c r="K4" s="666"/>
      <c r="L4" s="666"/>
      <c r="M4" s="666"/>
      <c r="N4" s="666"/>
      <c r="O4" s="666"/>
      <c r="P4" s="666"/>
      <c r="Q4" s="666"/>
      <c r="R4" s="666"/>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7" t="s">
        <v>1054</v>
      </c>
      <c r="B6" s="667"/>
      <c r="C6" s="667"/>
      <c r="D6" s="667"/>
      <c r="E6" s="667"/>
      <c r="F6" s="667"/>
      <c r="G6" s="667"/>
      <c r="H6" s="667"/>
      <c r="I6" s="667"/>
      <c r="J6" s="667"/>
      <c r="K6" s="667"/>
      <c r="L6" s="667"/>
      <c r="M6" s="667"/>
      <c r="N6" s="667"/>
      <c r="O6" s="667"/>
      <c r="P6" s="667"/>
      <c r="Q6" s="667"/>
      <c r="R6" s="667"/>
      <c r="S6" s="525"/>
      <c r="T6" s="525"/>
      <c r="U6" s="525"/>
      <c r="V6" s="525"/>
      <c r="W6" s="525"/>
      <c r="X6" s="525"/>
      <c r="Y6" s="525"/>
      <c r="Z6" s="525"/>
      <c r="AA6" s="525"/>
      <c r="AB6" s="525"/>
      <c r="AC6" s="525"/>
      <c r="AD6" s="525"/>
      <c r="AE6" s="525"/>
      <c r="AF6" s="525"/>
      <c r="AG6" s="525"/>
      <c r="AH6" s="525"/>
      <c r="AI6" s="525"/>
      <c r="AJ6" s="525"/>
      <c r="AK6" s="525"/>
      <c r="AL6" s="525"/>
      <c r="AM6" s="525"/>
      <c r="AN6" s="525"/>
      <c r="AO6" s="525"/>
      <c r="AP6" s="525"/>
      <c r="AQ6" s="525"/>
      <c r="AR6" s="525"/>
      <c r="AS6" s="525"/>
    </row>
    <row r="7" spans="1:45" ht="15.75" customHeight="1" x14ac:dyDescent="0.25">
      <c r="A7" s="667" t="s">
        <v>5</v>
      </c>
      <c r="B7" s="667"/>
      <c r="C7" s="667"/>
      <c r="D7" s="667"/>
      <c r="E7" s="667"/>
      <c r="F7" s="667"/>
      <c r="G7" s="667"/>
      <c r="H7" s="667"/>
      <c r="I7" s="667"/>
      <c r="J7" s="667"/>
      <c r="K7" s="667"/>
      <c r="L7" s="667"/>
      <c r="M7" s="667"/>
      <c r="N7" s="667"/>
      <c r="O7" s="667"/>
      <c r="P7" s="667"/>
      <c r="Q7" s="667"/>
      <c r="R7" s="667"/>
      <c r="S7" s="526"/>
      <c r="T7" s="526"/>
      <c r="U7" s="526"/>
      <c r="V7" s="526"/>
      <c r="W7" s="526"/>
      <c r="X7" s="526"/>
      <c r="Y7" s="526"/>
      <c r="Z7" s="526"/>
      <c r="AA7" s="526"/>
      <c r="AB7" s="526"/>
      <c r="AC7" s="526"/>
      <c r="AD7" s="526"/>
      <c r="AE7" s="526"/>
      <c r="AF7" s="526"/>
      <c r="AG7" s="526"/>
      <c r="AH7" s="526"/>
      <c r="AI7" s="526"/>
      <c r="AJ7" s="526"/>
      <c r="AK7" s="526"/>
      <c r="AL7" s="526"/>
      <c r="AM7" s="526"/>
      <c r="AN7" s="526"/>
      <c r="AO7" s="526"/>
      <c r="AP7" s="526"/>
      <c r="AQ7" s="526"/>
      <c r="AR7" s="526"/>
      <c r="AS7" s="526"/>
    </row>
    <row r="8" spans="1:45" ht="15.75" customHeight="1" x14ac:dyDescent="0.25">
      <c r="A8" s="527"/>
      <c r="B8" s="527"/>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c r="AR8" s="527"/>
      <c r="AS8" s="527"/>
    </row>
    <row r="9" spans="1:45" ht="15.75" customHeight="1" x14ac:dyDescent="0.25">
      <c r="A9" s="668" t="s">
        <v>1281</v>
      </c>
      <c r="B9" s="669"/>
      <c r="C9" s="669"/>
      <c r="D9" s="669"/>
      <c r="E9" s="669"/>
      <c r="F9" s="669"/>
      <c r="G9" s="669"/>
      <c r="H9" s="669"/>
      <c r="I9" s="669"/>
      <c r="J9" s="669"/>
      <c r="K9" s="669"/>
      <c r="L9" s="669"/>
      <c r="M9" s="669"/>
      <c r="N9" s="669"/>
      <c r="O9" s="669"/>
      <c r="P9" s="669"/>
      <c r="Q9" s="669"/>
      <c r="R9" s="669"/>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8"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8"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8"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8"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8"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8"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8"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64"/>
      <c r="B18" s="664"/>
      <c r="C18" s="664"/>
      <c r="D18" s="664"/>
      <c r="E18" s="664"/>
      <c r="F18" s="664"/>
      <c r="G18" s="664"/>
      <c r="H18" s="664"/>
      <c r="I18" s="664"/>
      <c r="J18" s="664"/>
      <c r="K18" s="664"/>
      <c r="L18" s="664"/>
      <c r="M18" s="664"/>
      <c r="N18" s="664"/>
      <c r="O18" s="664"/>
      <c r="P18" s="664"/>
      <c r="Q18" s="664"/>
      <c r="R18" s="664"/>
      <c r="S18" s="529"/>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4"/>
      <c r="T19" s="524"/>
      <c r="U19" s="524"/>
      <c r="V19" s="524"/>
      <c r="W19" s="524"/>
      <c r="X19" s="524"/>
      <c r="Y19" s="524"/>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8" customFormat="1" ht="31.5" x14ac:dyDescent="0.25">
      <c r="A21" s="530">
        <f>В0228_1037000158513_02_0_69_!A21</f>
        <v>0</v>
      </c>
      <c r="B21" s="531" t="str">
        <f>В0228_1037000158513_02_0_69_!B21</f>
        <v>ВСЕГО по инвестиционной программе, в том числе:</v>
      </c>
      <c r="C21" s="530"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2"/>
      <c r="T21" s="532"/>
      <c r="U21" s="532"/>
      <c r="V21" s="532"/>
      <c r="W21" s="532"/>
      <c r="X21" s="532"/>
      <c r="Y21" s="532"/>
      <c r="Z21" s="48"/>
      <c r="AA21" s="48"/>
      <c r="AB21" s="48"/>
      <c r="AC21" s="48"/>
    </row>
    <row r="22" spans="1:45" s="528" customFormat="1" ht="31.5" x14ac:dyDescent="0.25">
      <c r="A22" s="530" t="str">
        <f>В0228_1037000158513_02_0_69_!A22</f>
        <v>0.1</v>
      </c>
      <c r="B22" s="531" t="str">
        <f>В0228_1037000158513_02_0_69_!B22</f>
        <v>Технологическое присоединение, всего</v>
      </c>
      <c r="C22" s="530"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2"/>
      <c r="T22" s="532"/>
      <c r="U22" s="532"/>
      <c r="V22" s="532"/>
      <c r="W22" s="532"/>
      <c r="X22" s="532"/>
      <c r="Y22" s="532"/>
      <c r="Z22" s="48"/>
      <c r="AA22" s="48"/>
      <c r="AB22" s="48"/>
      <c r="AC22" s="48"/>
    </row>
    <row r="23" spans="1:45" s="528" customFormat="1" ht="31.5" x14ac:dyDescent="0.25">
      <c r="A23" s="530" t="str">
        <f>В0228_1037000158513_02_0_69_!A23</f>
        <v>0.2</v>
      </c>
      <c r="B23" s="531" t="str">
        <f>В0228_1037000158513_02_0_69_!B23</f>
        <v>Реконструкция, модернизация, техническое перевооружение, всего</v>
      </c>
      <c r="C23" s="530"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2"/>
      <c r="T23" s="532"/>
      <c r="U23" s="532"/>
      <c r="V23" s="532"/>
      <c r="W23" s="532"/>
      <c r="X23" s="532"/>
      <c r="Y23" s="532"/>
      <c r="Z23" s="48"/>
      <c r="AA23" s="48"/>
      <c r="AB23" s="48"/>
      <c r="AC23" s="48"/>
    </row>
    <row r="24" spans="1:45" s="528" customFormat="1" ht="78.75" x14ac:dyDescent="0.25">
      <c r="A24" s="530" t="str">
        <f>В0228_1037000158513_02_0_69_!A24</f>
        <v>0.3</v>
      </c>
      <c r="B24" s="531"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30"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2"/>
      <c r="T24" s="532"/>
      <c r="U24" s="532"/>
      <c r="V24" s="532"/>
      <c r="W24" s="532"/>
      <c r="X24" s="532"/>
      <c r="Y24" s="532"/>
      <c r="Z24" s="48"/>
      <c r="AA24" s="48"/>
      <c r="AB24" s="48"/>
      <c r="AC24" s="48"/>
    </row>
    <row r="25" spans="1:45" s="528" customFormat="1" ht="47.25" x14ac:dyDescent="0.25">
      <c r="A25" s="530" t="str">
        <f>В0228_1037000158513_02_0_69_!A25</f>
        <v>0.4</v>
      </c>
      <c r="B25" s="531" t="str">
        <f>В0228_1037000158513_02_0_69_!B25</f>
        <v>Прочее новое строительство объектов электросетевого хозяйства, всего</v>
      </c>
      <c r="C25" s="530"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2"/>
      <c r="T25" s="532"/>
      <c r="U25" s="532"/>
      <c r="V25" s="532"/>
      <c r="W25" s="532"/>
      <c r="X25" s="532"/>
      <c r="Y25" s="532"/>
      <c r="Z25" s="48"/>
      <c r="AA25" s="48"/>
      <c r="AB25" s="48"/>
      <c r="AC25" s="48"/>
    </row>
    <row r="26" spans="1:45" s="528" customFormat="1" ht="47.25" x14ac:dyDescent="0.25">
      <c r="A26" s="530" t="str">
        <f>В0228_1037000158513_02_0_69_!A26</f>
        <v>0.5</v>
      </c>
      <c r="B26" s="531" t="str">
        <f>В0228_1037000158513_02_0_69_!B26</f>
        <v>Покупка земельных участков для целей реализации инвестиционных проектов, всего</v>
      </c>
      <c r="C26" s="530"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2"/>
      <c r="T26" s="532"/>
      <c r="U26" s="532"/>
      <c r="V26" s="532"/>
      <c r="W26" s="532"/>
      <c r="X26" s="532"/>
      <c r="Y26" s="532"/>
      <c r="Z26" s="48"/>
      <c r="AA26" s="48"/>
      <c r="AB26" s="48"/>
      <c r="AC26" s="48"/>
    </row>
    <row r="27" spans="1:45" s="528" customFormat="1" ht="31.5" x14ac:dyDescent="0.25">
      <c r="A27" s="530" t="str">
        <f>В0228_1037000158513_02_0_69_!A27</f>
        <v>0.6</v>
      </c>
      <c r="B27" s="531" t="str">
        <f>В0228_1037000158513_02_0_69_!B27</f>
        <v>Прочие инвестиционные проекты, всего</v>
      </c>
      <c r="C27" s="530"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2"/>
      <c r="T27" s="532"/>
      <c r="U27" s="532"/>
      <c r="V27" s="532"/>
      <c r="W27" s="532"/>
      <c r="X27" s="532"/>
      <c r="Y27" s="532"/>
      <c r="Z27" s="48"/>
      <c r="AA27" s="48"/>
      <c r="AB27" s="48"/>
      <c r="AC27" s="48"/>
    </row>
    <row r="28" spans="1:45" s="528" customFormat="1" ht="31.5" x14ac:dyDescent="0.25">
      <c r="A28" s="530" t="str">
        <f>В0228_1037000158513_02_0_69_!A28</f>
        <v>1.1</v>
      </c>
      <c r="B28" s="531" t="str">
        <f>В0228_1037000158513_02_0_69_!B28</f>
        <v>Технологическое присоединение, всего, в том числе:</v>
      </c>
      <c r="C28" s="530"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2"/>
      <c r="T28" s="532"/>
      <c r="U28" s="532"/>
      <c r="V28" s="532"/>
      <c r="W28" s="532"/>
      <c r="X28" s="532"/>
      <c r="Y28" s="532"/>
      <c r="Z28" s="48"/>
      <c r="AA28" s="48"/>
      <c r="AB28" s="48"/>
      <c r="AC28" s="48"/>
    </row>
    <row r="29" spans="1:45" s="528" customFormat="1" ht="47.25" x14ac:dyDescent="0.25">
      <c r="A29" s="530" t="str">
        <f>В0228_1037000158513_02_0_69_!A29</f>
        <v>1.1.1</v>
      </c>
      <c r="B29" s="531" t="str">
        <f>В0228_1037000158513_02_0_69_!B29</f>
        <v>Технологическое присоединение энергопринимающих устройств потребителей, всего, в том числе:</v>
      </c>
      <c r="C29" s="530"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2"/>
      <c r="T29" s="532"/>
      <c r="U29" s="532"/>
      <c r="V29" s="532"/>
      <c r="W29" s="532"/>
      <c r="X29" s="532"/>
      <c r="Y29" s="532"/>
      <c r="Z29" s="48"/>
      <c r="AA29" s="48"/>
      <c r="AB29" s="48"/>
      <c r="AC29" s="48"/>
    </row>
    <row r="30" spans="1:45" s="528" customFormat="1" ht="78.75" x14ac:dyDescent="0.25">
      <c r="A30" s="530" t="str">
        <f>В0228_1037000158513_02_0_69_!A30</f>
        <v>1.1.1.1</v>
      </c>
      <c r="B30" s="531"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30"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2"/>
      <c r="T30" s="532"/>
      <c r="U30" s="532"/>
      <c r="V30" s="532"/>
      <c r="W30" s="532"/>
      <c r="X30" s="532"/>
      <c r="Y30" s="532"/>
      <c r="Z30" s="48"/>
      <c r="AA30" s="48"/>
      <c r="AB30" s="48"/>
      <c r="AC30" s="48"/>
    </row>
    <row r="31" spans="1:45" s="528" customFormat="1" ht="78.75" x14ac:dyDescent="0.25">
      <c r="A31" s="530" t="str">
        <f>В0228_1037000158513_02_0_69_!A31</f>
        <v>1.1.1.2</v>
      </c>
      <c r="B31" s="531"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30"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2"/>
      <c r="T31" s="532"/>
      <c r="U31" s="532"/>
      <c r="V31" s="532"/>
      <c r="W31" s="532"/>
      <c r="X31" s="532"/>
      <c r="Y31" s="532"/>
      <c r="Z31" s="48"/>
      <c r="AA31" s="48"/>
      <c r="AB31" s="48"/>
      <c r="AC31" s="48"/>
    </row>
    <row r="32" spans="1:45" s="528" customFormat="1" ht="63" x14ac:dyDescent="0.25">
      <c r="A32" s="530" t="str">
        <f>В0228_1037000158513_02_0_69_!A32</f>
        <v>1.1.1.3</v>
      </c>
      <c r="B32" s="531" t="str">
        <f>В0228_1037000158513_02_0_69_!B32</f>
        <v>Технологическое присоединение энергопринимающих устройств потребителей свыше 150 кВт, всего, в том числе:</v>
      </c>
      <c r="C32" s="530"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2"/>
      <c r="T32" s="532"/>
      <c r="U32" s="532"/>
      <c r="V32" s="532"/>
      <c r="W32" s="532"/>
      <c r="X32" s="532"/>
      <c r="Y32" s="532"/>
      <c r="Z32" s="48"/>
      <c r="AA32" s="48"/>
      <c r="AB32" s="48"/>
      <c r="AC32" s="48"/>
    </row>
    <row r="33" spans="1:29" s="528" customFormat="1" ht="47.25" x14ac:dyDescent="0.25">
      <c r="A33" s="530" t="str">
        <f>В0228_1037000158513_02_0_69_!A33</f>
        <v>1.1.2</v>
      </c>
      <c r="B33" s="531" t="str">
        <f>В0228_1037000158513_02_0_69_!B33</f>
        <v>Технологическое присоединение объектов электросетевого хозяйства, всего, в том числе:</v>
      </c>
      <c r="C33" s="530"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2"/>
      <c r="T33" s="532"/>
      <c r="U33" s="532"/>
      <c r="V33" s="532"/>
      <c r="W33" s="532"/>
      <c r="X33" s="532"/>
      <c r="Y33" s="532"/>
      <c r="Z33" s="48"/>
      <c r="AA33" s="48"/>
      <c r="AB33" s="48"/>
      <c r="AC33" s="48"/>
    </row>
    <row r="34" spans="1:29" s="528" customFormat="1" ht="78.75" x14ac:dyDescent="0.25">
      <c r="A34" s="530" t="str">
        <f>В0228_1037000158513_02_0_69_!A34</f>
        <v>1.1.2.1</v>
      </c>
      <c r="B34" s="531"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30"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2"/>
      <c r="T34" s="532"/>
      <c r="U34" s="532"/>
      <c r="V34" s="532"/>
      <c r="W34" s="532"/>
      <c r="X34" s="532"/>
      <c r="Y34" s="532"/>
      <c r="Z34" s="48"/>
      <c r="AA34" s="48"/>
      <c r="AB34" s="48"/>
      <c r="AC34" s="48"/>
    </row>
    <row r="35" spans="1:29" s="528" customFormat="1" ht="47.25" x14ac:dyDescent="0.25">
      <c r="A35" s="530" t="str">
        <f>В0228_1037000158513_02_0_69_!A35</f>
        <v>1.1.2.2</v>
      </c>
      <c r="B35" s="531" t="str">
        <f>В0228_1037000158513_02_0_69_!B35</f>
        <v>Технологическое присоединение к электрическим сетям иных сетевых организаций, всего, в том числе:</v>
      </c>
      <c r="C35" s="530"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2"/>
      <c r="T35" s="532"/>
      <c r="U35" s="532"/>
      <c r="V35" s="532"/>
      <c r="W35" s="532"/>
      <c r="X35" s="532"/>
      <c r="Y35" s="532"/>
      <c r="Z35" s="48"/>
      <c r="AA35" s="48"/>
      <c r="AB35" s="48"/>
      <c r="AC35" s="48"/>
    </row>
    <row r="36" spans="1:29" s="528" customFormat="1" ht="63" x14ac:dyDescent="0.25">
      <c r="A36" s="530" t="str">
        <f>В0228_1037000158513_02_0_69_!A36</f>
        <v>1.1.3</v>
      </c>
      <c r="B36" s="531" t="str">
        <f>В0228_1037000158513_02_0_69_!B36</f>
        <v>Технологическое присоединение объектов по производству электрической энергии всего, в том числе:</v>
      </c>
      <c r="C36" s="530"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2"/>
      <c r="T36" s="532"/>
      <c r="U36" s="532"/>
      <c r="V36" s="532"/>
      <c r="W36" s="532"/>
      <c r="X36" s="532"/>
      <c r="Y36" s="532"/>
      <c r="Z36" s="48"/>
      <c r="AA36" s="48"/>
      <c r="AB36" s="48"/>
      <c r="AC36" s="48"/>
    </row>
    <row r="37" spans="1:29" s="528" customFormat="1" ht="141.75" x14ac:dyDescent="0.25">
      <c r="A37" s="530" t="str">
        <f>В0228_1037000158513_02_0_69_!A37</f>
        <v>1.1.3.1</v>
      </c>
      <c r="B37" s="531"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30"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2"/>
      <c r="T37" s="532"/>
      <c r="U37" s="532"/>
      <c r="V37" s="532"/>
      <c r="W37" s="532"/>
      <c r="X37" s="532"/>
      <c r="Y37" s="532"/>
      <c r="Z37" s="48"/>
      <c r="AA37" s="48"/>
      <c r="AB37" s="48"/>
      <c r="AC37" s="48"/>
    </row>
    <row r="38" spans="1:29" s="528" customFormat="1" ht="126" x14ac:dyDescent="0.25">
      <c r="A38" s="530" t="str">
        <f>В0228_1037000158513_02_0_69_!A38</f>
        <v>1.1.3.1</v>
      </c>
      <c r="B38" s="531"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30"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2"/>
      <c r="T38" s="532"/>
      <c r="U38" s="532"/>
      <c r="V38" s="532"/>
      <c r="W38" s="532"/>
      <c r="X38" s="532"/>
      <c r="Y38" s="532"/>
      <c r="Z38" s="48"/>
      <c r="AA38" s="48"/>
      <c r="AB38" s="48"/>
      <c r="AC38" s="48"/>
    </row>
    <row r="39" spans="1:29" s="528" customFormat="1" ht="126" x14ac:dyDescent="0.25">
      <c r="A39" s="530" t="str">
        <f>В0228_1037000158513_02_0_69_!A39</f>
        <v>1.1.3.1</v>
      </c>
      <c r="B39" s="531"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30"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2"/>
      <c r="T39" s="532"/>
      <c r="U39" s="532"/>
      <c r="V39" s="532"/>
      <c r="W39" s="532"/>
      <c r="X39" s="532"/>
      <c r="Y39" s="532"/>
      <c r="Z39" s="48"/>
      <c r="AA39" s="48"/>
      <c r="AB39" s="48"/>
      <c r="AC39" s="48"/>
    </row>
    <row r="40" spans="1:29" s="528" customFormat="1" ht="141.75" x14ac:dyDescent="0.25">
      <c r="A40" s="530" t="str">
        <f>В0228_1037000158513_02_0_69_!A40</f>
        <v>1.1.3.2</v>
      </c>
      <c r="B40" s="531"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30"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2"/>
      <c r="T40" s="532"/>
      <c r="U40" s="532"/>
      <c r="V40" s="532"/>
      <c r="W40" s="532"/>
      <c r="X40" s="532"/>
      <c r="Y40" s="532"/>
      <c r="Z40" s="48"/>
      <c r="AA40" s="48"/>
      <c r="AB40" s="48"/>
      <c r="AC40" s="48"/>
    </row>
    <row r="41" spans="1:29" s="528" customFormat="1" ht="126" x14ac:dyDescent="0.25">
      <c r="A41" s="530" t="str">
        <f>В0228_1037000158513_02_0_69_!A41</f>
        <v>1.1.3.2</v>
      </c>
      <c r="B41" s="531"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30"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2"/>
      <c r="T41" s="532"/>
      <c r="U41" s="532"/>
      <c r="V41" s="532"/>
      <c r="W41" s="532"/>
      <c r="X41" s="532"/>
      <c r="Y41" s="532"/>
      <c r="Z41" s="48"/>
      <c r="AA41" s="48"/>
      <c r="AB41" s="48"/>
      <c r="AC41" s="48"/>
    </row>
    <row r="42" spans="1:29" s="528" customFormat="1" ht="126" x14ac:dyDescent="0.25">
      <c r="A42" s="530" t="str">
        <f>В0228_1037000158513_02_0_69_!A42</f>
        <v>1.1.3.2</v>
      </c>
      <c r="B42" s="531"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30"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2"/>
      <c r="T42" s="532"/>
      <c r="U42" s="532"/>
      <c r="V42" s="532"/>
      <c r="W42" s="532"/>
      <c r="X42" s="532"/>
      <c r="Y42" s="532"/>
      <c r="Z42" s="48"/>
      <c r="AA42" s="48"/>
      <c r="AB42" s="48"/>
      <c r="AC42" s="48"/>
    </row>
    <row r="43" spans="1:29" s="528" customFormat="1" ht="110.25" x14ac:dyDescent="0.25">
      <c r="A43" s="530" t="str">
        <f>В0228_1037000158513_02_0_69_!A43</f>
        <v>1.1.4</v>
      </c>
      <c r="B43" s="531"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30"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2"/>
      <c r="T43" s="532"/>
      <c r="U43" s="532"/>
      <c r="V43" s="532"/>
      <c r="W43" s="532"/>
      <c r="X43" s="532"/>
      <c r="Y43" s="532"/>
      <c r="Z43" s="48"/>
      <c r="AA43" s="48"/>
      <c r="AB43" s="48"/>
      <c r="AC43" s="48"/>
    </row>
    <row r="44" spans="1:29" s="528" customFormat="1" ht="94.5" x14ac:dyDescent="0.25">
      <c r="A44" s="530" t="str">
        <f>В0228_1037000158513_02_0_69_!A44</f>
        <v>1.1.4.1</v>
      </c>
      <c r="B44" s="531"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30"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2"/>
      <c r="T44" s="532"/>
      <c r="U44" s="532"/>
      <c r="V44" s="532"/>
      <c r="W44" s="532"/>
      <c r="X44" s="532"/>
      <c r="Y44" s="532"/>
      <c r="Z44" s="48"/>
      <c r="AA44" s="48"/>
      <c r="AB44" s="48"/>
      <c r="AC44" s="48"/>
    </row>
    <row r="45" spans="1:29" s="528" customFormat="1" ht="94.5" x14ac:dyDescent="0.25">
      <c r="A45" s="530" t="str">
        <f>В0228_1037000158513_02_0_69_!A45</f>
        <v>1.1.4.2</v>
      </c>
      <c r="B45" s="531"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30"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2"/>
      <c r="T45" s="532"/>
      <c r="U45" s="532"/>
      <c r="V45" s="532"/>
      <c r="W45" s="532"/>
      <c r="X45" s="532"/>
      <c r="Y45" s="532"/>
      <c r="Z45" s="48"/>
      <c r="AA45" s="48"/>
      <c r="AB45" s="48"/>
      <c r="AC45" s="48"/>
    </row>
    <row r="46" spans="1:29" s="528" customFormat="1" ht="47.25" x14ac:dyDescent="0.25">
      <c r="A46" s="530" t="str">
        <f>В0228_1037000158513_02_0_69_!A46</f>
        <v>1.2</v>
      </c>
      <c r="B46" s="531" t="str">
        <f>В0228_1037000158513_02_0_69_!B46</f>
        <v>Реконструкция, модернизация, техническое перевооружение всего, в том числе:</v>
      </c>
      <c r="C46" s="530"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2"/>
      <c r="T46" s="532"/>
      <c r="U46" s="532"/>
      <c r="V46" s="532"/>
      <c r="W46" s="532"/>
      <c r="X46" s="532"/>
      <c r="Y46" s="532"/>
      <c r="Z46" s="48"/>
      <c r="AA46" s="48"/>
      <c r="AB46" s="48"/>
      <c r="AC46" s="48"/>
    </row>
    <row r="47" spans="1:29" s="528" customFormat="1" ht="78.75" x14ac:dyDescent="0.25">
      <c r="A47" s="530" t="str">
        <f>В0228_1037000158513_02_0_69_!A47</f>
        <v>1.2.1</v>
      </c>
      <c r="B47" s="531"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30"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2"/>
      <c r="T47" s="532"/>
      <c r="U47" s="532"/>
      <c r="V47" s="532"/>
      <c r="W47" s="532"/>
      <c r="X47" s="532"/>
      <c r="Y47" s="532"/>
      <c r="Z47" s="48"/>
      <c r="AA47" s="48"/>
      <c r="AB47" s="48"/>
      <c r="AC47" s="48"/>
    </row>
    <row r="48" spans="1:29" s="528" customFormat="1" ht="31.5" x14ac:dyDescent="0.25">
      <c r="A48" s="530" t="str">
        <f>В0228_1037000158513_02_0_69_!A48</f>
        <v>1.2.1.1</v>
      </c>
      <c r="B48" s="531" t="str">
        <f>В0228_1037000158513_02_0_69_!B48</f>
        <v>Реконструкция трансформаторных и иных подстанций, всего, в числе:</v>
      </c>
      <c r="C48" s="530"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2"/>
      <c r="T48" s="532"/>
      <c r="U48" s="532"/>
      <c r="V48" s="532"/>
      <c r="W48" s="532"/>
      <c r="X48" s="532"/>
      <c r="Y48" s="532"/>
      <c r="Z48" s="48"/>
      <c r="AA48" s="48"/>
      <c r="AB48" s="48"/>
      <c r="AC48" s="48"/>
    </row>
    <row r="49" spans="1:29" ht="45" x14ac:dyDescent="0.25">
      <c r="A49" s="509" t="str">
        <f>В0228_1037000158513_02_0_69_!A49</f>
        <v>1.2.1.1</v>
      </c>
      <c r="B49" s="531"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31"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8" customFormat="1" ht="78.75" x14ac:dyDescent="0.25">
      <c r="A51" s="530" t="str">
        <f>В0228_1037000158513_02_0_69_!A51</f>
        <v>1.2.1.2</v>
      </c>
      <c r="B51" s="531" t="str">
        <f>В0228_1037000158513_02_0_69_!B51</f>
        <v>Модернизация, техническое перевооружение трансформаторных и иных подстанций, распределительных пунктов, всего, в том числе:</v>
      </c>
      <c r="C51" s="530"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2"/>
      <c r="T51" s="532"/>
      <c r="U51" s="532"/>
      <c r="V51" s="532"/>
      <c r="W51" s="532"/>
      <c r="X51" s="532"/>
      <c r="Y51" s="532"/>
      <c r="Z51" s="48"/>
      <c r="AA51" s="48"/>
      <c r="AB51" s="48"/>
      <c r="AC51" s="48"/>
    </row>
    <row r="52" spans="1:29" ht="45" x14ac:dyDescent="0.25">
      <c r="A52" s="509" t="str">
        <f>В0228_1037000158513_02_0_69_!A52</f>
        <v>1.2.1.2</v>
      </c>
      <c r="B52" s="531"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31"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31"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8" customFormat="1" ht="63" x14ac:dyDescent="0.25">
      <c r="A55" s="530" t="str">
        <f>В0228_1037000158513_02_0_69_!A55</f>
        <v>1.2.2</v>
      </c>
      <c r="B55" s="531" t="str">
        <f>В0228_1037000158513_02_0_69_!B55</f>
        <v>Реконструкция, модернизация, техническое перевооружение линий электропередачи, всего, в том числе:</v>
      </c>
      <c r="C55" s="530"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2"/>
      <c r="T55" s="532"/>
      <c r="U55" s="532"/>
      <c r="V55" s="532"/>
      <c r="W55" s="532"/>
      <c r="X55" s="532"/>
      <c r="Y55" s="532"/>
      <c r="Z55" s="48"/>
      <c r="AA55" s="48"/>
      <c r="AB55" s="48"/>
      <c r="AC55" s="48"/>
    </row>
    <row r="56" spans="1:29" s="528" customFormat="1" ht="47.25" x14ac:dyDescent="0.25">
      <c r="A56" s="530" t="str">
        <f>В0228_1037000158513_02_0_69_!A56</f>
        <v>1.2.2.1</v>
      </c>
      <c r="B56" s="531" t="str">
        <f>В0228_1037000158513_02_0_69_!B56</f>
        <v>Реконструкция линий электропередачи, всего, в том числе:</v>
      </c>
      <c r="C56" s="530"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2"/>
      <c r="T56" s="532"/>
      <c r="U56" s="532"/>
      <c r="V56" s="532"/>
      <c r="W56" s="532"/>
      <c r="X56" s="532"/>
      <c r="Y56" s="532"/>
      <c r="Z56" s="48"/>
      <c r="AA56" s="48"/>
      <c r="AB56" s="48"/>
      <c r="AC56" s="48"/>
    </row>
    <row r="57" spans="1:29" s="528" customFormat="1" ht="63" x14ac:dyDescent="0.25">
      <c r="A57" s="530" t="str">
        <f>В0228_1037000158513_02_0_69_!A57</f>
        <v>1.2.2.2</v>
      </c>
      <c r="B57" s="531" t="str">
        <f>В0228_1037000158513_02_0_69_!B57</f>
        <v>Модернизация, техническое перевооружение линий электропередачи, всего, в том числе:</v>
      </c>
      <c r="C57" s="530"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2"/>
      <c r="T57" s="532"/>
      <c r="U57" s="532"/>
      <c r="V57" s="532"/>
      <c r="W57" s="532"/>
      <c r="X57" s="532"/>
      <c r="Y57" s="532"/>
      <c r="Z57" s="48"/>
      <c r="AA57" s="48"/>
      <c r="AB57" s="48"/>
      <c r="AC57" s="48"/>
    </row>
    <row r="58" spans="1:29" s="528" customFormat="1" ht="47.25" x14ac:dyDescent="0.25">
      <c r="A58" s="530" t="str">
        <f>В0228_1037000158513_02_0_69_!A58</f>
        <v>1.2.3</v>
      </c>
      <c r="B58" s="531" t="str">
        <f>В0228_1037000158513_02_0_69_!B58</f>
        <v>Развитие и модернизация учета электрической энергии (мощности), всего, в том числе:</v>
      </c>
      <c r="C58" s="530"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2"/>
      <c r="T58" s="532"/>
      <c r="U58" s="532"/>
      <c r="V58" s="532"/>
      <c r="W58" s="532"/>
      <c r="X58" s="532"/>
      <c r="Y58" s="532"/>
      <c r="Z58" s="48"/>
      <c r="AA58" s="48"/>
      <c r="AB58" s="48"/>
      <c r="AC58" s="48"/>
    </row>
    <row r="59" spans="1:29" s="528" customFormat="1" ht="47.25" x14ac:dyDescent="0.25">
      <c r="A59" s="530" t="str">
        <f>В0228_1037000158513_02_0_69_!A59</f>
        <v>1.2.3.1</v>
      </c>
      <c r="B59" s="531" t="str">
        <f>В0228_1037000158513_02_0_69_!B59</f>
        <v>"Установка приборов учета, класс напряжения 0,22 (0,4) кВ, всего, в том числе:"</v>
      </c>
      <c r="C59" s="530"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2"/>
      <c r="T59" s="532"/>
      <c r="U59" s="532"/>
      <c r="V59" s="532"/>
      <c r="W59" s="532"/>
      <c r="X59" s="532"/>
      <c r="Y59" s="532"/>
      <c r="Z59" s="48"/>
      <c r="AA59" s="48"/>
      <c r="AB59" s="48"/>
      <c r="AC59" s="48"/>
    </row>
    <row r="60" spans="1:29" ht="94.5" x14ac:dyDescent="0.25">
      <c r="A60" s="509" t="str">
        <f>В0228_1037000158513_02_0_69_!A60</f>
        <v>1.2.3.1</v>
      </c>
      <c r="B60" s="531"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31"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8" customFormat="1" ht="47.25" x14ac:dyDescent="0.25">
      <c r="A62" s="530" t="str">
        <f>В0228_1037000158513_02_0_69_!A62</f>
        <v>1.2.3.2</v>
      </c>
      <c r="B62" s="531" t="str">
        <f>В0228_1037000158513_02_0_69_!B62</f>
        <v>"Установка приборов учета, класс напряжения 6 (10) кВ, всего, в том числе:"</v>
      </c>
      <c r="C62" s="530"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2"/>
      <c r="T62" s="532"/>
      <c r="U62" s="532"/>
      <c r="V62" s="532"/>
      <c r="W62" s="532"/>
      <c r="X62" s="532"/>
      <c r="Y62" s="532"/>
      <c r="Z62" s="48"/>
      <c r="AA62" s="48"/>
      <c r="AB62" s="48"/>
      <c r="AC62" s="48"/>
    </row>
    <row r="63" spans="1:29" s="528" customFormat="1" ht="47.25" x14ac:dyDescent="0.25">
      <c r="A63" s="530" t="str">
        <f>В0228_1037000158513_02_0_69_!A63</f>
        <v>1.2.3.3</v>
      </c>
      <c r="B63" s="531" t="str">
        <f>В0228_1037000158513_02_0_69_!B63</f>
        <v>"Установка приборов учета, класс напряжения 35 кВ, всего, в том числе:"</v>
      </c>
      <c r="C63" s="530"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2"/>
      <c r="T63" s="532"/>
      <c r="U63" s="532"/>
      <c r="V63" s="532"/>
      <c r="W63" s="532"/>
      <c r="X63" s="532"/>
      <c r="Y63" s="532"/>
      <c r="Z63" s="48"/>
      <c r="AA63" s="48"/>
      <c r="AB63" s="48"/>
      <c r="AC63" s="48"/>
    </row>
    <row r="64" spans="1:29" s="528" customFormat="1" ht="47.25" x14ac:dyDescent="0.25">
      <c r="A64" s="530" t="str">
        <f>В0228_1037000158513_02_0_69_!A64</f>
        <v>1.2.3.4</v>
      </c>
      <c r="B64" s="531" t="str">
        <f>В0228_1037000158513_02_0_69_!B64</f>
        <v>"Установка приборов учета, класс напряжения 110 кВ и выше, всего, в том числе:"</v>
      </c>
      <c r="C64" s="530"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2"/>
      <c r="T64" s="532"/>
      <c r="U64" s="532"/>
      <c r="V64" s="532"/>
      <c r="W64" s="532"/>
      <c r="X64" s="532"/>
      <c r="Y64" s="532"/>
      <c r="Z64" s="48"/>
      <c r="AA64" s="48"/>
      <c r="AB64" s="48"/>
      <c r="AC64" s="48"/>
    </row>
    <row r="65" spans="1:29" s="528" customFormat="1" ht="63" x14ac:dyDescent="0.25">
      <c r="A65" s="530" t="str">
        <f>В0228_1037000158513_02_0_69_!A65</f>
        <v>1.2.3.5</v>
      </c>
      <c r="B65" s="531" t="str">
        <f>В0228_1037000158513_02_0_69_!B65</f>
        <v>"Включение приборов учета в систему сбора и передачи данных, класс напряжения 0,22 (0,4) кВ, всего, в том числе:"</v>
      </c>
      <c r="C65" s="530"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2"/>
      <c r="T65" s="532"/>
      <c r="U65" s="532"/>
      <c r="V65" s="532"/>
      <c r="W65" s="532"/>
      <c r="X65" s="532"/>
      <c r="Y65" s="532"/>
      <c r="Z65" s="48"/>
      <c r="AA65" s="48"/>
      <c r="AB65" s="48"/>
      <c r="AC65" s="48"/>
    </row>
    <row r="66" spans="1:29" ht="45" x14ac:dyDescent="0.25">
      <c r="A66" s="509" t="str">
        <f>В0228_1037000158513_02_0_69_!A66</f>
        <v>1.2.3.5</v>
      </c>
      <c r="B66" s="531"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31"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8" customFormat="1" ht="63" x14ac:dyDescent="0.25">
      <c r="A68" s="530" t="str">
        <f>В0228_1037000158513_02_0_69_!A68</f>
        <v>1.2.3.6</v>
      </c>
      <c r="B68" s="531" t="str">
        <f>В0228_1037000158513_02_0_69_!B68</f>
        <v>"Включение приборов учета в систему сбора и передачи данных, класс напряжения 6 (10) кВ, всего, в том числе:"</v>
      </c>
      <c r="C68" s="530"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2"/>
      <c r="T68" s="532"/>
      <c r="U68" s="532"/>
      <c r="V68" s="532"/>
      <c r="W68" s="532"/>
      <c r="X68" s="532"/>
      <c r="Y68" s="532"/>
      <c r="Z68" s="48"/>
      <c r="AA68" s="48"/>
      <c r="AB68" s="48"/>
      <c r="AC68" s="48"/>
    </row>
    <row r="69" spans="1:29" s="528" customFormat="1" ht="63" x14ac:dyDescent="0.25">
      <c r="A69" s="530" t="str">
        <f>В0228_1037000158513_02_0_69_!A69</f>
        <v>1.2.3.7</v>
      </c>
      <c r="B69" s="531" t="str">
        <f>В0228_1037000158513_02_0_69_!B69</f>
        <v>"Включение приборов учета в систему сбора и передачи данных, класс напряжения 35 кВ, всего, в том числе:"</v>
      </c>
      <c r="C69" s="530"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2"/>
      <c r="T69" s="532"/>
      <c r="U69" s="532"/>
      <c r="V69" s="532"/>
      <c r="W69" s="532"/>
      <c r="X69" s="532"/>
      <c r="Y69" s="532"/>
      <c r="Z69" s="48"/>
      <c r="AA69" s="48"/>
      <c r="AB69" s="48"/>
      <c r="AC69" s="48"/>
    </row>
    <row r="70" spans="1:29" s="528" customFormat="1" ht="63" x14ac:dyDescent="0.25">
      <c r="A70" s="530" t="str">
        <f>В0228_1037000158513_02_0_69_!A70</f>
        <v>1.2.3.8</v>
      </c>
      <c r="B70" s="531" t="str">
        <f>В0228_1037000158513_02_0_69_!B70</f>
        <v>"Включение приборов учета в систему сбора и передачи данных, класс напряжения 110 кВ и выше, всего, в том числе:"</v>
      </c>
      <c r="C70" s="530"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2"/>
      <c r="T70" s="532"/>
      <c r="U70" s="532"/>
      <c r="V70" s="532"/>
      <c r="W70" s="532"/>
      <c r="X70" s="532"/>
      <c r="Y70" s="532"/>
      <c r="Z70" s="48"/>
      <c r="AA70" s="48"/>
      <c r="AB70" s="48"/>
      <c r="AC70" s="48"/>
    </row>
    <row r="71" spans="1:29" s="528" customFormat="1" ht="63" x14ac:dyDescent="0.25">
      <c r="A71" s="530" t="str">
        <f>В0228_1037000158513_02_0_69_!A71</f>
        <v>1.2.4</v>
      </c>
      <c r="B71" s="531" t="str">
        <f>В0228_1037000158513_02_0_69_!B71</f>
        <v>Реконструкция, модернизация, техническое перевооружение прочих объектов основных средств, всего, в том числе:</v>
      </c>
      <c r="C71" s="530"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2"/>
      <c r="T71" s="532"/>
      <c r="U71" s="532"/>
      <c r="V71" s="532"/>
      <c r="W71" s="532"/>
      <c r="X71" s="532"/>
      <c r="Y71" s="532"/>
      <c r="Z71" s="48"/>
      <c r="AA71" s="48"/>
      <c r="AB71" s="48"/>
      <c r="AC71" s="48"/>
    </row>
    <row r="72" spans="1:29" s="528" customFormat="1" ht="47.25" x14ac:dyDescent="0.25">
      <c r="A72" s="530" t="str">
        <f>В0228_1037000158513_02_0_69_!A72</f>
        <v>1.2.4.1</v>
      </c>
      <c r="B72" s="531" t="str">
        <f>В0228_1037000158513_02_0_69_!B72</f>
        <v>Реконструкция прочих объектов основных средств, всего, в том числе:</v>
      </c>
      <c r="C72" s="530"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2"/>
      <c r="T72" s="532"/>
      <c r="U72" s="532"/>
      <c r="V72" s="532"/>
      <c r="W72" s="532"/>
      <c r="X72" s="532"/>
      <c r="Y72" s="532"/>
      <c r="Z72" s="48"/>
      <c r="AA72" s="48"/>
      <c r="AB72" s="48"/>
      <c r="AC72" s="48"/>
    </row>
    <row r="73" spans="1:29" ht="47.25" x14ac:dyDescent="0.25">
      <c r="A73" s="509" t="str">
        <f>В0228_1037000158513_02_0_69_!A73</f>
        <v>1.2.4.1</v>
      </c>
      <c r="B73" s="531"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8" customFormat="1" ht="63" x14ac:dyDescent="0.25">
      <c r="A74" s="530" t="str">
        <f>В0228_1037000158513_02_0_69_!A74</f>
        <v>1.2.4.2</v>
      </c>
      <c r="B74" s="531" t="str">
        <f>В0228_1037000158513_02_0_69_!B74</f>
        <v>Модернизация, техническое перевооружение прочих объектов основных средств, всего, в том числе:</v>
      </c>
      <c r="C74" s="530"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2"/>
      <c r="T74" s="532"/>
      <c r="U74" s="532"/>
      <c r="V74" s="532"/>
      <c r="W74" s="532"/>
      <c r="X74" s="532"/>
      <c r="Y74" s="532"/>
      <c r="Z74" s="48"/>
      <c r="AA74" s="48"/>
      <c r="AB74" s="48"/>
      <c r="AC74" s="48"/>
    </row>
    <row r="75" spans="1:29" s="528" customFormat="1" ht="31.5" x14ac:dyDescent="0.25">
      <c r="A75" s="530" t="str">
        <f>В0228_1037000158513_02_0_69_!A75</f>
        <v>1.2.4.2</v>
      </c>
      <c r="B75" s="531" t="str">
        <f>В0228_1037000158513_02_0_69_!B75</f>
        <v>Модернизация систем видеонаблюдения</v>
      </c>
      <c r="C75" s="530"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2"/>
      <c r="T75" s="532"/>
      <c r="U75" s="532"/>
      <c r="V75" s="532"/>
      <c r="W75" s="532"/>
      <c r="X75" s="532"/>
      <c r="Y75" s="532"/>
      <c r="Z75" s="48"/>
      <c r="AA75" s="48"/>
      <c r="AB75" s="48"/>
      <c r="AC75" s="48"/>
    </row>
    <row r="76" spans="1:29" s="528" customFormat="1" ht="94.5" x14ac:dyDescent="0.25">
      <c r="A76" s="530" t="str">
        <f>В0228_1037000158513_02_0_69_!A76</f>
        <v>1.3</v>
      </c>
      <c r="B76" s="531"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30"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2"/>
      <c r="T76" s="532"/>
      <c r="U76" s="532"/>
      <c r="V76" s="532"/>
      <c r="W76" s="532"/>
      <c r="X76" s="532"/>
      <c r="Y76" s="532"/>
      <c r="Z76" s="48"/>
      <c r="AA76" s="48"/>
      <c r="AB76" s="48"/>
      <c r="AC76" s="48"/>
    </row>
    <row r="77" spans="1:29" s="528" customFormat="1" ht="78.75" x14ac:dyDescent="0.25">
      <c r="A77" s="530" t="str">
        <f>В0228_1037000158513_02_0_69_!A77</f>
        <v>1.3.1</v>
      </c>
      <c r="B77" s="531"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30"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2"/>
      <c r="T77" s="532"/>
      <c r="U77" s="532"/>
      <c r="V77" s="532"/>
      <c r="W77" s="532"/>
      <c r="X77" s="532"/>
      <c r="Y77" s="532"/>
      <c r="Z77" s="48"/>
      <c r="AA77" s="48"/>
      <c r="AB77" s="48"/>
      <c r="AC77" s="48"/>
    </row>
    <row r="78" spans="1:29" s="528" customFormat="1" ht="78.75" x14ac:dyDescent="0.25">
      <c r="A78" s="530" t="str">
        <f>В0228_1037000158513_02_0_69_!A78</f>
        <v>1.3.2</v>
      </c>
      <c r="B78" s="531" t="str">
        <f>В0228_1037000158513_02_0_69_!B78</f>
        <v>Инвестиционные проекты, предусмотренные схемой и программой развития субъекта Российской Федерации, всего, в том числе:</v>
      </c>
      <c r="C78" s="530"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2"/>
      <c r="T78" s="532"/>
      <c r="U78" s="532"/>
      <c r="V78" s="532"/>
      <c r="W78" s="532"/>
      <c r="X78" s="532"/>
      <c r="Y78" s="532"/>
      <c r="Z78" s="48"/>
      <c r="AA78" s="48"/>
      <c r="AB78" s="48"/>
      <c r="AC78" s="48"/>
    </row>
    <row r="79" spans="1:29" ht="45" x14ac:dyDescent="0.25">
      <c r="A79" s="509" t="str">
        <f>В0228_1037000158513_02_0_69_!A79</f>
        <v>1.3.2</v>
      </c>
      <c r="B79" s="531"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31"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31"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31"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31"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31"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31"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31"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3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3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31"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31"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31"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31"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31"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31"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31"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31"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31"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31"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3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8" customFormat="1" ht="47.25" x14ac:dyDescent="0.25">
      <c r="A100" s="530" t="str">
        <f>В0228_1037000158513_02_0_69_!A100</f>
        <v>1.4</v>
      </c>
      <c r="B100" s="531" t="str">
        <f>В0228_1037000158513_02_0_69_!B100</f>
        <v>Прочее новое строительство объектов электросетевого хозяйства, всего, в том числе:</v>
      </c>
      <c r="C100" s="530"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2"/>
      <c r="T100" s="532"/>
      <c r="U100" s="532"/>
      <c r="V100" s="532"/>
      <c r="W100" s="532"/>
      <c r="X100" s="532"/>
      <c r="Y100" s="532"/>
      <c r="Z100" s="48"/>
      <c r="AA100" s="48"/>
      <c r="AB100" s="48"/>
      <c r="AC100" s="48"/>
    </row>
    <row r="101" spans="1:29" ht="141.75" x14ac:dyDescent="0.25">
      <c r="A101" s="509" t="str">
        <f>В0228_1037000158513_02_0_69_!A101</f>
        <v>1.4</v>
      </c>
      <c r="B101" s="531"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31"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31"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31"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31"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3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31"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31"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31"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8" customFormat="1" ht="63" x14ac:dyDescent="0.25">
      <c r="A110" s="530" t="str">
        <f>В0228_1037000158513_02_0_69_!A110</f>
        <v>1.5</v>
      </c>
      <c r="B110" s="531" t="str">
        <f>В0228_1037000158513_02_0_69_!B110</f>
        <v>Покупка земельных участков для целей реализации инвестиционных проектов, всего, в том числе:</v>
      </c>
      <c r="C110" s="530"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2"/>
      <c r="T110" s="532"/>
      <c r="U110" s="532"/>
      <c r="V110" s="532"/>
      <c r="W110" s="532"/>
      <c r="X110" s="532"/>
      <c r="Y110" s="532"/>
      <c r="Z110" s="48"/>
      <c r="AA110" s="48"/>
      <c r="AB110" s="48"/>
      <c r="AC110" s="48"/>
    </row>
    <row r="111" spans="1:29" s="528" customFormat="1" ht="31.5" x14ac:dyDescent="0.25">
      <c r="A111" s="530" t="str">
        <f>В0228_1037000158513_02_0_69_!A111</f>
        <v>1.6</v>
      </c>
      <c r="B111" s="531" t="str">
        <f>В0228_1037000158513_02_0_69_!B111</f>
        <v>Прочие инвестиционные проекты, всего, в том числе:</v>
      </c>
      <c r="C111" s="530"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2"/>
      <c r="T111" s="532"/>
      <c r="U111" s="532"/>
      <c r="V111" s="532"/>
      <c r="W111" s="532"/>
      <c r="X111" s="532"/>
      <c r="Y111" s="532"/>
      <c r="Z111" s="48"/>
      <c r="AA111" s="48"/>
      <c r="AB111" s="48"/>
      <c r="AC111" s="48"/>
    </row>
    <row r="112" spans="1:29" ht="45" x14ac:dyDescent="0.25">
      <c r="A112" s="509" t="str">
        <f>В0228_1037000158513_02_0_69_!A112</f>
        <v>1.6</v>
      </c>
      <c r="B112" s="531"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31"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31"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31"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31"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31"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31"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31"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31"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31"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31"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31"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31"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31"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31"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31"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31"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31"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31"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31"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31"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31"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31"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31"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31"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31"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31"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31"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31"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31"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31"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31"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31"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31"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3" t="s">
        <v>1205</v>
      </c>
      <c r="C147" s="534"/>
      <c r="D147" s="533"/>
      <c r="E147" s="533"/>
      <c r="F147" s="533"/>
      <c r="G147" s="535" t="s">
        <v>1206</v>
      </c>
      <c r="H147" s="535"/>
      <c r="I147" s="535"/>
      <c r="J147" s="535"/>
      <c r="K147" s="535"/>
    </row>
    <row r="148" spans="1:18" ht="18.75" x14ac:dyDescent="0.25">
      <c r="B148" s="533"/>
      <c r="C148" s="534"/>
      <c r="D148" s="533"/>
      <c r="E148" s="533"/>
      <c r="F148" s="533"/>
      <c r="G148" s="533"/>
      <c r="H148" s="533"/>
      <c r="I148" s="533"/>
      <c r="J148" s="533"/>
      <c r="K148" s="533"/>
    </row>
    <row r="149" spans="1:18" ht="18.75" x14ac:dyDescent="0.25">
      <c r="B149" s="591" t="s">
        <v>1207</v>
      </c>
      <c r="C149" s="591"/>
      <c r="D149" s="533"/>
      <c r="E149" s="533"/>
      <c r="F149" s="533"/>
      <c r="G149" s="535" t="s">
        <v>1208</v>
      </c>
      <c r="H149" s="535"/>
      <c r="I149" s="535"/>
      <c r="J149" s="535"/>
      <c r="K149" s="535"/>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C77" sqref="C77:C78"/>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71" t="s">
        <v>378</v>
      </c>
      <c r="B4" s="671"/>
      <c r="C4" s="671"/>
      <c r="D4" s="671"/>
      <c r="E4" s="671"/>
      <c r="F4" s="671"/>
      <c r="G4" s="671"/>
      <c r="H4" s="671"/>
      <c r="I4" s="671"/>
      <c r="J4" s="671"/>
      <c r="K4" s="671"/>
      <c r="L4" s="671"/>
      <c r="M4" s="671"/>
      <c r="N4" s="671"/>
      <c r="O4" s="671"/>
      <c r="P4" s="671"/>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71" t="s">
        <v>377</v>
      </c>
      <c r="B6" s="671"/>
      <c r="C6" s="671"/>
      <c r="D6" s="671"/>
      <c r="E6" s="671"/>
      <c r="F6" s="671"/>
      <c r="G6" s="671"/>
      <c r="H6" s="671"/>
      <c r="I6" s="671"/>
      <c r="J6" s="671"/>
      <c r="K6" s="671"/>
      <c r="L6" s="671"/>
      <c r="M6" s="671"/>
      <c r="N6" s="671"/>
      <c r="O6" s="671"/>
      <c r="P6" s="671"/>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72" t="s">
        <v>1175</v>
      </c>
      <c r="B8" s="672"/>
      <c r="C8" s="672"/>
      <c r="D8" s="672"/>
      <c r="E8" s="672"/>
      <c r="F8" s="672"/>
      <c r="G8" s="672"/>
      <c r="H8" s="672"/>
      <c r="I8" s="672"/>
      <c r="J8" s="672"/>
      <c r="K8" s="672"/>
      <c r="L8" s="672"/>
      <c r="M8" s="672"/>
      <c r="N8" s="672"/>
      <c r="O8" s="672"/>
      <c r="P8" s="672"/>
      <c r="Q8" s="365"/>
      <c r="R8" s="365"/>
      <c r="S8" s="365"/>
      <c r="T8" s="365"/>
      <c r="U8" s="365"/>
      <c r="V8" s="365"/>
      <c r="W8" s="365"/>
      <c r="X8" s="365"/>
      <c r="Y8" s="365"/>
      <c r="Z8" s="365"/>
      <c r="AA8" s="365"/>
      <c r="AB8" s="365"/>
      <c r="AC8" s="365"/>
      <c r="AD8" s="365"/>
      <c r="AE8" s="365"/>
      <c r="AF8" s="365"/>
      <c r="AG8" s="365"/>
      <c r="AH8" s="365"/>
    </row>
    <row r="9" spans="1:34" ht="15.75" customHeight="1" x14ac:dyDescent="0.25">
      <c r="A9" s="672" t="s">
        <v>5</v>
      </c>
      <c r="B9" s="672"/>
      <c r="C9" s="672"/>
      <c r="D9" s="672"/>
      <c r="E9" s="672"/>
      <c r="F9" s="672"/>
      <c r="G9" s="672"/>
      <c r="H9" s="672"/>
      <c r="I9" s="672"/>
      <c r="J9" s="672"/>
      <c r="K9" s="672"/>
      <c r="L9" s="672"/>
      <c r="M9" s="672"/>
      <c r="N9" s="672"/>
      <c r="O9" s="672"/>
      <c r="P9" s="672"/>
    </row>
    <row r="10" spans="1:34" ht="15" customHeight="1" x14ac:dyDescent="0.25">
      <c r="A10" s="672"/>
      <c r="B10" s="672"/>
      <c r="C10" s="672"/>
      <c r="D10" s="672"/>
      <c r="E10" s="672"/>
      <c r="F10" s="672"/>
      <c r="G10" s="672"/>
      <c r="H10" s="672"/>
      <c r="I10" s="672"/>
      <c r="J10" s="672"/>
      <c r="K10" s="672"/>
      <c r="L10" s="672"/>
      <c r="M10" s="672"/>
      <c r="N10" s="672"/>
      <c r="O10" s="672"/>
      <c r="P10" s="672"/>
    </row>
    <row r="11" spans="1:34" ht="18" customHeight="1" x14ac:dyDescent="0.25">
      <c r="A11" s="673" t="s">
        <v>1282</v>
      </c>
      <c r="B11" s="673"/>
      <c r="C11" s="673"/>
      <c r="D11" s="673"/>
      <c r="E11" s="673"/>
      <c r="F11" s="673"/>
      <c r="G11" s="673"/>
      <c r="H11" s="673"/>
      <c r="I11" s="673"/>
      <c r="J11" s="673"/>
      <c r="K11" s="673"/>
      <c r="L11" s="673"/>
      <c r="M11" s="673"/>
      <c r="N11" s="673"/>
      <c r="O11" s="673"/>
      <c r="P11" s="673"/>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70"/>
      <c r="B12" s="670"/>
      <c r="C12" s="670"/>
      <c r="D12" s="670"/>
      <c r="E12" s="670"/>
      <c r="F12" s="670"/>
      <c r="G12" s="670"/>
      <c r="H12" s="670"/>
      <c r="I12" s="670"/>
      <c r="J12" s="670"/>
      <c r="K12" s="670"/>
      <c r="L12" s="670"/>
      <c r="M12" s="670"/>
      <c r="N12" s="670"/>
      <c r="O12" s="670"/>
      <c r="P12" s="670"/>
      <c r="Q12" s="670"/>
      <c r="R12" s="670"/>
      <c r="S12" s="670"/>
      <c r="T12" s="670"/>
      <c r="U12" s="670"/>
      <c r="V12" s="670"/>
      <c r="W12" s="670"/>
      <c r="X12" s="670"/>
      <c r="Y12" s="670"/>
      <c r="Z12" s="670"/>
      <c r="AA12" s="670"/>
      <c r="AB12" s="670"/>
      <c r="AC12" s="670"/>
      <c r="AD12" s="670"/>
      <c r="AE12" s="670"/>
      <c r="AF12" s="670"/>
      <c r="AG12" s="670"/>
      <c r="AH12" s="670"/>
    </row>
    <row r="13" spans="1:34" s="53" customFormat="1" ht="75.75" customHeight="1" x14ac:dyDescent="0.25">
      <c r="A13" s="674" t="s">
        <v>9</v>
      </c>
      <c r="B13" s="675" t="s">
        <v>10</v>
      </c>
      <c r="C13" s="675" t="s">
        <v>49</v>
      </c>
      <c r="D13" s="676" t="s">
        <v>376</v>
      </c>
      <c r="E13" s="676"/>
      <c r="F13" s="676"/>
      <c r="G13" s="675" t="s">
        <v>375</v>
      </c>
      <c r="H13" s="675" t="s">
        <v>374</v>
      </c>
      <c r="I13" s="675"/>
      <c r="J13" s="675"/>
      <c r="K13" s="675"/>
      <c r="L13" s="675"/>
      <c r="M13" s="678" t="s">
        <v>373</v>
      </c>
      <c r="N13" s="678"/>
      <c r="O13" s="678"/>
      <c r="P13" s="678"/>
      <c r="Q13" s="678" t="s">
        <v>372</v>
      </c>
      <c r="R13" s="678"/>
      <c r="S13" s="678"/>
      <c r="T13" s="678"/>
      <c r="U13" s="678" t="s">
        <v>371</v>
      </c>
      <c r="V13" s="679" t="s">
        <v>370</v>
      </c>
      <c r="W13" s="679"/>
      <c r="X13" s="677" t="s">
        <v>369</v>
      </c>
      <c r="Y13" s="677" t="s">
        <v>368</v>
      </c>
      <c r="Z13" s="677"/>
      <c r="AA13" s="678" t="s">
        <v>367</v>
      </c>
      <c r="AB13" s="678"/>
      <c r="AC13" s="678"/>
      <c r="AD13" s="678"/>
      <c r="AE13" s="678" t="s">
        <v>366</v>
      </c>
      <c r="AF13" s="678" t="s">
        <v>365</v>
      </c>
      <c r="AG13" s="678"/>
      <c r="AH13" s="675" t="s">
        <v>364</v>
      </c>
    </row>
    <row r="14" spans="1:34" s="53" customFormat="1" ht="213.75" customHeight="1" x14ac:dyDescent="0.25">
      <c r="A14" s="674"/>
      <c r="B14" s="675"/>
      <c r="C14" s="675"/>
      <c r="D14" s="675" t="s">
        <v>363</v>
      </c>
      <c r="E14" s="675"/>
      <c r="F14" s="675" t="s">
        <v>362</v>
      </c>
      <c r="G14" s="675"/>
      <c r="H14" s="675" t="s">
        <v>361</v>
      </c>
      <c r="I14" s="675" t="s">
        <v>360</v>
      </c>
      <c r="J14" s="675"/>
      <c r="K14" s="675" t="s">
        <v>359</v>
      </c>
      <c r="L14" s="675" t="s">
        <v>358</v>
      </c>
      <c r="M14" s="677" t="s">
        <v>357</v>
      </c>
      <c r="N14" s="677" t="s">
        <v>356</v>
      </c>
      <c r="O14" s="677" t="s">
        <v>355</v>
      </c>
      <c r="P14" s="677"/>
      <c r="Q14" s="677" t="s">
        <v>354</v>
      </c>
      <c r="R14" s="677" t="s">
        <v>353</v>
      </c>
      <c r="S14" s="677" t="s">
        <v>352</v>
      </c>
      <c r="T14" s="677"/>
      <c r="U14" s="678"/>
      <c r="V14" s="679"/>
      <c r="W14" s="679"/>
      <c r="X14" s="677"/>
      <c r="Y14" s="677"/>
      <c r="Z14" s="677"/>
      <c r="AA14" s="676" t="s">
        <v>351</v>
      </c>
      <c r="AB14" s="676"/>
      <c r="AC14" s="676" t="s">
        <v>350</v>
      </c>
      <c r="AD14" s="676"/>
      <c r="AE14" s="678"/>
      <c r="AF14" s="678" t="s">
        <v>349</v>
      </c>
      <c r="AG14" s="678" t="s">
        <v>348</v>
      </c>
      <c r="AH14" s="675"/>
    </row>
    <row r="15" spans="1:34" s="53" customFormat="1" ht="43.5" customHeight="1" x14ac:dyDescent="0.25">
      <c r="A15" s="674"/>
      <c r="B15" s="675"/>
      <c r="C15" s="675"/>
      <c r="D15" s="83" t="s">
        <v>347</v>
      </c>
      <c r="E15" s="83" t="s">
        <v>346</v>
      </c>
      <c r="F15" s="675"/>
      <c r="G15" s="675"/>
      <c r="H15" s="675"/>
      <c r="I15" s="83" t="s">
        <v>345</v>
      </c>
      <c r="J15" s="83" t="s">
        <v>344</v>
      </c>
      <c r="K15" s="675"/>
      <c r="L15" s="675"/>
      <c r="M15" s="677"/>
      <c r="N15" s="677"/>
      <c r="O15" s="362" t="s">
        <v>341</v>
      </c>
      <c r="P15" s="362" t="s">
        <v>340</v>
      </c>
      <c r="Q15" s="677"/>
      <c r="R15" s="677"/>
      <c r="S15" s="362" t="s">
        <v>341</v>
      </c>
      <c r="T15" s="362" t="s">
        <v>340</v>
      </c>
      <c r="U15" s="678"/>
      <c r="V15" s="363" t="s">
        <v>343</v>
      </c>
      <c r="W15" s="363" t="s">
        <v>342</v>
      </c>
      <c r="X15" s="677"/>
      <c r="Y15" s="362" t="s">
        <v>341</v>
      </c>
      <c r="Z15" s="362" t="s">
        <v>340</v>
      </c>
      <c r="AA15" s="366" t="s">
        <v>341</v>
      </c>
      <c r="AB15" s="366" t="s">
        <v>340</v>
      </c>
      <c r="AC15" s="366" t="s">
        <v>341</v>
      </c>
      <c r="AD15" s="366" t="s">
        <v>340</v>
      </c>
      <c r="AE15" s="678"/>
      <c r="AF15" s="678"/>
      <c r="AG15" s="678"/>
      <c r="AH15" s="675"/>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65" t="s">
        <v>1205</v>
      </c>
      <c r="C37" s="565"/>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65" t="s">
        <v>1207</v>
      </c>
      <c r="C39" s="565"/>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65" t="s">
        <v>1209</v>
      </c>
      <c r="C41" s="565"/>
      <c r="D41" s="392"/>
      <c r="E41" s="392"/>
      <c r="F41" s="393" t="s">
        <v>1210</v>
      </c>
      <c r="G41" s="393"/>
      <c r="H41" s="393"/>
      <c r="I41" s="393"/>
      <c r="J41" s="393"/>
    </row>
  </sheetData>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C77" sqref="C77:C78"/>
      <selection pane="bottomLeft" activeCell="C77" sqref="C77:C78"/>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7"/>
      <c r="B4" s="687"/>
      <c r="C4" s="687"/>
      <c r="D4" s="687"/>
      <c r="E4" s="687"/>
      <c r="F4" s="687"/>
      <c r="G4" s="687"/>
      <c r="H4" s="687"/>
      <c r="I4" s="687"/>
      <c r="J4" s="687"/>
      <c r="K4" s="687"/>
      <c r="L4" s="687"/>
      <c r="M4" s="687"/>
      <c r="N4" s="687"/>
      <c r="O4" s="687"/>
      <c r="P4" s="687"/>
      <c r="Q4" s="35"/>
      <c r="R4" s="35"/>
      <c r="S4" s="35"/>
      <c r="AD4" s="45"/>
    </row>
    <row r="5" spans="1:52" ht="16.5" customHeight="1" x14ac:dyDescent="0.25">
      <c r="A5" s="687" t="s">
        <v>487</v>
      </c>
      <c r="B5" s="687"/>
      <c r="C5" s="687"/>
      <c r="D5" s="687"/>
      <c r="E5" s="687"/>
      <c r="F5" s="687"/>
      <c r="G5" s="687"/>
      <c r="H5" s="687"/>
      <c r="I5" s="687"/>
      <c r="J5" s="687"/>
      <c r="K5" s="687"/>
      <c r="L5" s="687"/>
      <c r="M5" s="687"/>
      <c r="N5" s="687"/>
      <c r="O5" s="687"/>
      <c r="P5" s="687"/>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8" t="s">
        <v>1176</v>
      </c>
      <c r="B7" s="688"/>
      <c r="C7" s="688"/>
      <c r="D7" s="688"/>
      <c r="E7" s="688"/>
      <c r="F7" s="688"/>
      <c r="G7" s="688"/>
      <c r="H7" s="688"/>
      <c r="I7" s="688"/>
      <c r="J7" s="688"/>
      <c r="K7" s="688"/>
      <c r="L7" s="688"/>
      <c r="M7" s="688"/>
      <c r="N7" s="688"/>
      <c r="O7" s="688"/>
      <c r="P7" s="688"/>
      <c r="Q7" s="37"/>
      <c r="R7" s="37"/>
      <c r="S7" s="37"/>
      <c r="T7" s="37"/>
      <c r="U7" s="37"/>
      <c r="V7" s="37"/>
      <c r="W7" s="37"/>
      <c r="X7" s="37"/>
      <c r="Y7" s="37"/>
      <c r="Z7" s="37"/>
      <c r="AA7" s="37"/>
      <c r="AB7" s="37"/>
      <c r="AC7" s="37"/>
      <c r="AD7" s="37"/>
      <c r="AE7" s="37"/>
      <c r="AF7" s="37"/>
      <c r="AG7" s="37"/>
    </row>
    <row r="8" spans="1:52" ht="15.75" customHeight="1" x14ac:dyDescent="0.25">
      <c r="A8" s="689" t="s">
        <v>5</v>
      </c>
      <c r="B8" s="689"/>
      <c r="C8" s="689"/>
      <c r="D8" s="689"/>
      <c r="E8" s="689"/>
      <c r="F8" s="689"/>
      <c r="G8" s="689"/>
      <c r="H8" s="689"/>
      <c r="I8" s="689"/>
      <c r="J8" s="689"/>
      <c r="K8" s="689"/>
      <c r="L8" s="689"/>
      <c r="M8" s="689"/>
      <c r="N8" s="689"/>
      <c r="O8" s="689"/>
      <c r="P8" s="689"/>
      <c r="Q8" s="38"/>
      <c r="R8" s="38"/>
      <c r="S8" s="38"/>
      <c r="T8" s="38"/>
      <c r="U8" s="38"/>
      <c r="V8" s="38"/>
      <c r="W8" s="38"/>
      <c r="X8" s="38"/>
      <c r="Y8" s="38"/>
      <c r="Z8" s="38"/>
      <c r="AA8" s="38"/>
      <c r="AB8" s="38"/>
      <c r="AC8" s="38"/>
      <c r="AD8" s="38"/>
      <c r="AE8" s="38"/>
      <c r="AF8" s="38"/>
      <c r="AG8" s="38"/>
    </row>
    <row r="9" spans="1:52" ht="15" customHeight="1" x14ac:dyDescent="0.25">
      <c r="A9" s="690"/>
      <c r="B9" s="690"/>
      <c r="C9" s="690"/>
      <c r="D9" s="690"/>
      <c r="E9" s="690"/>
      <c r="F9" s="690"/>
      <c r="G9" s="690"/>
      <c r="H9" s="690"/>
      <c r="I9" s="690"/>
      <c r="J9" s="690"/>
      <c r="K9" s="690"/>
      <c r="L9" s="690"/>
      <c r="M9" s="690"/>
      <c r="N9" s="690"/>
      <c r="O9" s="690"/>
      <c r="P9" s="690"/>
      <c r="Q9" s="42"/>
      <c r="R9" s="42"/>
      <c r="S9" s="42"/>
      <c r="T9" s="42"/>
      <c r="U9" s="42"/>
      <c r="V9" s="42"/>
      <c r="W9" s="42"/>
      <c r="X9" s="42"/>
      <c r="Y9" s="42"/>
      <c r="Z9" s="42"/>
      <c r="AA9" s="42"/>
      <c r="AB9" s="42"/>
      <c r="AC9" s="42"/>
      <c r="AD9" s="42"/>
      <c r="AE9" s="42"/>
      <c r="AF9" s="42"/>
      <c r="AG9" s="42"/>
    </row>
    <row r="10" spans="1:52" ht="18" customHeight="1" x14ac:dyDescent="0.25">
      <c r="A10" s="682" t="s">
        <v>1291</v>
      </c>
      <c r="B10" s="683"/>
      <c r="C10" s="683"/>
      <c r="D10" s="683"/>
      <c r="E10" s="683"/>
      <c r="F10" s="683"/>
      <c r="G10" s="683"/>
      <c r="H10" s="683"/>
      <c r="I10" s="683"/>
      <c r="J10" s="683"/>
      <c r="K10" s="683"/>
      <c r="L10" s="683"/>
      <c r="M10" s="683"/>
      <c r="N10" s="683"/>
      <c r="O10" s="683"/>
      <c r="P10" s="68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82" t="s">
        <v>1289</v>
      </c>
      <c r="B12" s="683"/>
      <c r="C12" s="683"/>
      <c r="D12" s="683"/>
      <c r="E12" s="683"/>
      <c r="F12" s="683"/>
      <c r="G12" s="683"/>
      <c r="H12" s="683"/>
      <c r="I12" s="683"/>
      <c r="J12" s="683"/>
      <c r="K12" s="683"/>
      <c r="L12" s="683"/>
      <c r="M12" s="683"/>
      <c r="N12" s="683"/>
      <c r="O12" s="68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84" t="s">
        <v>488</v>
      </c>
      <c r="B13" s="684"/>
      <c r="C13" s="684"/>
      <c r="D13" s="684"/>
      <c r="E13" s="684"/>
      <c r="F13" s="684"/>
      <c r="G13" s="684"/>
      <c r="H13" s="684"/>
      <c r="I13" s="684"/>
      <c r="J13" s="684"/>
      <c r="K13" s="684"/>
      <c r="L13" s="684"/>
      <c r="M13" s="684"/>
      <c r="N13" s="684"/>
      <c r="O13" s="684"/>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85"/>
      <c r="B14" s="685"/>
      <c r="C14" s="685"/>
      <c r="D14" s="685"/>
      <c r="E14" s="685"/>
      <c r="F14" s="685"/>
      <c r="G14" s="685"/>
      <c r="H14" s="685"/>
      <c r="I14" s="685"/>
      <c r="J14" s="685"/>
      <c r="K14" s="685"/>
      <c r="L14" s="685"/>
      <c r="M14" s="685"/>
      <c r="N14" s="685"/>
      <c r="O14" s="685"/>
      <c r="P14" s="685"/>
      <c r="Q14" s="685"/>
      <c r="R14" s="685"/>
      <c r="S14" s="685"/>
      <c r="T14" s="685"/>
      <c r="U14" s="685"/>
      <c r="V14" s="685"/>
      <c r="W14" s="685"/>
      <c r="X14" s="685"/>
      <c r="Y14" s="685"/>
      <c r="Z14" s="685"/>
      <c r="AA14" s="685"/>
      <c r="AB14" s="685"/>
      <c r="AC14" s="685"/>
      <c r="AD14" s="685"/>
      <c r="AE14" s="685"/>
      <c r="AF14" s="685"/>
      <c r="AG14" s="685"/>
    </row>
    <row r="15" spans="1:52" ht="59.25" customHeight="1" x14ac:dyDescent="0.25">
      <c r="A15" s="680" t="s">
        <v>472</v>
      </c>
      <c r="B15" s="686" t="s">
        <v>489</v>
      </c>
      <c r="C15" s="686" t="s">
        <v>490</v>
      </c>
      <c r="D15" s="686" t="s">
        <v>491</v>
      </c>
      <c r="E15" s="686"/>
      <c r="F15" s="686"/>
      <c r="G15" s="686" t="s">
        <v>492</v>
      </c>
      <c r="H15" s="686" t="s">
        <v>1217</v>
      </c>
      <c r="I15" s="686"/>
      <c r="J15" s="686" t="s">
        <v>921</v>
      </c>
      <c r="K15" s="686"/>
      <c r="L15" s="686" t="s">
        <v>922</v>
      </c>
      <c r="M15" s="686"/>
      <c r="N15" s="686" t="s">
        <v>923</v>
      </c>
      <c r="O15" s="686"/>
      <c r="P15" s="686" t="s">
        <v>925</v>
      </c>
      <c r="Q15" s="686"/>
      <c r="R15" s="686" t="s">
        <v>926</v>
      </c>
      <c r="S15" s="686"/>
      <c r="T15" s="73"/>
      <c r="U15" s="73"/>
      <c r="V15" s="73"/>
      <c r="W15" s="73"/>
      <c r="X15" s="74"/>
      <c r="Y15" s="74"/>
      <c r="Z15" s="74"/>
      <c r="AA15" s="74"/>
      <c r="AB15" s="74"/>
      <c r="AC15" s="74"/>
      <c r="AD15" s="74"/>
      <c r="AE15" s="74"/>
      <c r="AF15" s="74"/>
      <c r="AG15" s="74"/>
    </row>
    <row r="16" spans="1:52" ht="78.75" customHeight="1" x14ac:dyDescent="0.25">
      <c r="A16" s="680"/>
      <c r="B16" s="686"/>
      <c r="C16" s="686"/>
      <c r="D16" s="107" t="s">
        <v>1214</v>
      </c>
      <c r="E16" s="107" t="s">
        <v>1215</v>
      </c>
      <c r="F16" s="107" t="s">
        <v>1216</v>
      </c>
      <c r="G16" s="686"/>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80" t="s">
        <v>498</v>
      </c>
      <c r="B20" s="681"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80"/>
      <c r="B21" s="681"/>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80" t="s">
        <v>502</v>
      </c>
      <c r="B22" s="681"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80"/>
      <c r="B23" s="681"/>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80" t="s">
        <v>504</v>
      </c>
      <c r="B24" s="681"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80"/>
      <c r="B25" s="681"/>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80" t="s">
        <v>506</v>
      </c>
      <c r="B26" s="681"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80"/>
      <c r="B27" s="681"/>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80" t="s">
        <v>508</v>
      </c>
      <c r="B28" s="681"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80"/>
      <c r="B29" s="681"/>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80" t="s">
        <v>510</v>
      </c>
      <c r="B30" s="681"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80"/>
      <c r="B31" s="681"/>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80" t="s">
        <v>512</v>
      </c>
      <c r="B32" s="681"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80"/>
      <c r="B33" s="681"/>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80" t="s">
        <v>513</v>
      </c>
      <c r="B34" s="681"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80"/>
      <c r="B35" s="681"/>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80" t="s">
        <v>514</v>
      </c>
      <c r="B36" s="681"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80"/>
      <c r="B37" s="681"/>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80" t="s">
        <v>515</v>
      </c>
      <c r="B38" s="681"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80"/>
      <c r="B39" s="681"/>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80" t="s">
        <v>516</v>
      </c>
      <c r="B40" s="681"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80"/>
      <c r="B41" s="681"/>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80" t="s">
        <v>518</v>
      </c>
      <c r="B42" s="681"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80"/>
      <c r="B43" s="681"/>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80" t="s">
        <v>519</v>
      </c>
      <c r="B44" s="681"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80"/>
      <c r="B45" s="681"/>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80" t="s">
        <v>520</v>
      </c>
      <c r="B46" s="681"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80"/>
      <c r="B47" s="681"/>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80" t="s">
        <v>521</v>
      </c>
      <c r="B48" s="681"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80"/>
      <c r="B49" s="681"/>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80" t="s">
        <v>533</v>
      </c>
      <c r="B55" s="681"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80"/>
      <c r="B56" s="681"/>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80"/>
      <c r="B57" s="681"/>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80"/>
      <c r="B58" s="681"/>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80" t="s">
        <v>538</v>
      </c>
      <c r="B59" s="681"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80"/>
      <c r="B60" s="681"/>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80"/>
      <c r="B61" s="681"/>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80"/>
      <c r="B62" s="681"/>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80" t="s">
        <v>539</v>
      </c>
      <c r="B63" s="681"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80"/>
      <c r="B64" s="681"/>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80"/>
      <c r="B65" s="681"/>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80"/>
      <c r="B66" s="681"/>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80" t="s">
        <v>540</v>
      </c>
      <c r="B67" s="681"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80"/>
      <c r="B68" s="681"/>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80"/>
      <c r="B69" s="681"/>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80"/>
      <c r="B70" s="681"/>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80" t="s">
        <v>541</v>
      </c>
      <c r="B71" s="681"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80"/>
      <c r="B72" s="681"/>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80"/>
      <c r="B73" s="681"/>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80"/>
      <c r="B74" s="681"/>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80" t="s">
        <v>543</v>
      </c>
      <c r="B75" s="681"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80"/>
      <c r="B76" s="681"/>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80"/>
      <c r="B77" s="681"/>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80"/>
      <c r="B78" s="681"/>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80" t="s">
        <v>544</v>
      </c>
      <c r="B79" s="681"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80"/>
      <c r="B80" s="681"/>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80"/>
      <c r="B81" s="681"/>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80"/>
      <c r="B82" s="681"/>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80" t="s">
        <v>545</v>
      </c>
      <c r="B83" s="681"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80"/>
      <c r="B84" s="681"/>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80"/>
      <c r="B85" s="681"/>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80"/>
      <c r="B86" s="681"/>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80" t="s">
        <v>548</v>
      </c>
      <c r="B88" s="681"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80"/>
      <c r="B89" s="681"/>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80" t="s">
        <v>549</v>
      </c>
      <c r="B90" s="681"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80"/>
      <c r="B91" s="681"/>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80" t="s">
        <v>550</v>
      </c>
      <c r="B92" s="681"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80"/>
      <c r="B93" s="681"/>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80" t="s">
        <v>551</v>
      </c>
      <c r="B94" s="681"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80"/>
      <c r="B95" s="681"/>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80" t="s">
        <v>552</v>
      </c>
      <c r="B96" s="681"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80"/>
      <c r="B97" s="681"/>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80" t="s">
        <v>553</v>
      </c>
      <c r="B98" s="681"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80"/>
      <c r="B99" s="681"/>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80" t="s">
        <v>554</v>
      </c>
      <c r="B100" s="681"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80"/>
      <c r="B101" s="681"/>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80" t="s">
        <v>555</v>
      </c>
      <c r="B102" s="681"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80"/>
      <c r="B103" s="681"/>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80" t="s">
        <v>556</v>
      </c>
      <c r="B104" s="681"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80"/>
      <c r="B105" s="681"/>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80" t="s">
        <v>557</v>
      </c>
      <c r="B106" s="681"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80"/>
      <c r="B107" s="681"/>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80" t="s">
        <v>558</v>
      </c>
      <c r="B108" s="681"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80"/>
      <c r="B109" s="681"/>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80" t="s">
        <v>559</v>
      </c>
      <c r="B110" s="681"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80"/>
      <c r="B111" s="681"/>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80" t="s">
        <v>560</v>
      </c>
      <c r="B112" s="681"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80"/>
      <c r="B113" s="681"/>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80" t="s">
        <v>561</v>
      </c>
      <c r="B114" s="681"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80"/>
      <c r="B115" s="681"/>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80" t="s">
        <v>562</v>
      </c>
      <c r="B116" s="681"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80"/>
      <c r="B117" s="681"/>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80" t="s">
        <v>569</v>
      </c>
      <c r="B123" s="681"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80"/>
      <c r="B124" s="681"/>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80"/>
      <c r="B125" s="681"/>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80"/>
      <c r="B126" s="681"/>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80" t="s">
        <v>570</v>
      </c>
      <c r="B127" s="681"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80"/>
      <c r="B128" s="681"/>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80"/>
      <c r="B129" s="681"/>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80"/>
      <c r="B130" s="681"/>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80" t="s">
        <v>571</v>
      </c>
      <c r="B131" s="681"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80"/>
      <c r="B132" s="681"/>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80"/>
      <c r="B133" s="681"/>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80"/>
      <c r="B134" s="681"/>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80" t="s">
        <v>572</v>
      </c>
      <c r="B135" s="681"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80"/>
      <c r="B136" s="681"/>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80"/>
      <c r="B137" s="681"/>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80"/>
      <c r="B138" s="681"/>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80" t="s">
        <v>573</v>
      </c>
      <c r="B139" s="681"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80"/>
      <c r="B140" s="681"/>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80"/>
      <c r="B141" s="681"/>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80"/>
      <c r="B142" s="681"/>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80" t="s">
        <v>574</v>
      </c>
      <c r="B143" s="681"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80"/>
      <c r="B144" s="681"/>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80"/>
      <c r="B145" s="681"/>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80"/>
      <c r="B146" s="681"/>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80" t="s">
        <v>575</v>
      </c>
      <c r="B147" s="681"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80"/>
      <c r="B148" s="681"/>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80"/>
      <c r="B149" s="681"/>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80"/>
      <c r="B150" s="681"/>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80" t="s">
        <v>576</v>
      </c>
      <c r="B151" s="681"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80"/>
      <c r="B152" s="681"/>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80"/>
      <c r="B153" s="681"/>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80"/>
      <c r="B154" s="681"/>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65" t="s">
        <v>1205</v>
      </c>
      <c r="C162" s="565"/>
      <c r="D162" s="392"/>
      <c r="E162" s="392"/>
      <c r="F162" s="565" t="s">
        <v>1206</v>
      </c>
      <c r="G162" s="565"/>
      <c r="H162" s="565"/>
    </row>
    <row r="163" spans="2:8" ht="18.75" x14ac:dyDescent="0.25">
      <c r="B163" s="392"/>
      <c r="C163" s="152"/>
      <c r="D163" s="392"/>
      <c r="E163" s="392"/>
      <c r="F163" s="392"/>
    </row>
    <row r="164" spans="2:8" ht="56.25" customHeight="1" x14ac:dyDescent="0.25">
      <c r="B164" s="565" t="s">
        <v>1207</v>
      </c>
      <c r="C164" s="565"/>
      <c r="D164" s="392"/>
      <c r="E164" s="392"/>
      <c r="F164" s="565" t="s">
        <v>1208</v>
      </c>
      <c r="G164" s="565"/>
      <c r="H164" s="565"/>
    </row>
    <row r="165" spans="2:8" ht="18.75" x14ac:dyDescent="0.25">
      <c r="B165" s="392"/>
      <c r="C165" s="152"/>
      <c r="D165" s="392"/>
      <c r="E165" s="392"/>
      <c r="F165" s="392"/>
    </row>
    <row r="166" spans="2:8" ht="37.5" customHeight="1" x14ac:dyDescent="0.25">
      <c r="B166" s="565" t="s">
        <v>1209</v>
      </c>
      <c r="C166" s="565"/>
      <c r="D166" s="392"/>
      <c r="E166" s="392"/>
      <c r="F166" s="565" t="s">
        <v>1210</v>
      </c>
      <c r="G166" s="565"/>
      <c r="H166" s="565"/>
    </row>
  </sheetData>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C77" sqref="C77:C78"/>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91"/>
      <c r="B4" s="691"/>
      <c r="C4" s="691"/>
      <c r="D4" s="691"/>
      <c r="E4" s="691"/>
      <c r="F4" s="691"/>
      <c r="G4" s="691"/>
      <c r="H4" s="691"/>
      <c r="I4" s="691"/>
      <c r="J4" s="41"/>
      <c r="K4" s="41"/>
      <c r="L4" s="41"/>
      <c r="M4" s="41"/>
      <c r="N4" s="41"/>
      <c r="O4" s="41"/>
      <c r="P4" s="41"/>
      <c r="AD4" s="45"/>
    </row>
    <row r="5" spans="1:33" ht="16.5" x14ac:dyDescent="0.25">
      <c r="A5" s="692" t="s">
        <v>582</v>
      </c>
      <c r="B5" s="692"/>
      <c r="C5" s="692"/>
      <c r="D5" s="692"/>
      <c r="E5" s="692"/>
      <c r="F5" s="692"/>
      <c r="G5" s="692"/>
      <c r="H5" s="692"/>
      <c r="I5" s="692"/>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93" t="s">
        <v>1176</v>
      </c>
      <c r="B7" s="693"/>
      <c r="C7" s="693"/>
      <c r="D7" s="693"/>
      <c r="E7" s="693"/>
      <c r="F7" s="693"/>
      <c r="G7" s="693"/>
      <c r="H7" s="693"/>
      <c r="I7" s="693"/>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94" t="s">
        <v>5</v>
      </c>
      <c r="B8" s="694"/>
      <c r="C8" s="694"/>
      <c r="D8" s="694"/>
      <c r="E8" s="694"/>
      <c r="F8" s="694"/>
      <c r="G8" s="694"/>
      <c r="H8" s="694"/>
      <c r="I8" s="694"/>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95"/>
      <c r="B9" s="695"/>
      <c r="C9" s="695"/>
      <c r="D9" s="695"/>
      <c r="E9" s="695"/>
      <c r="F9" s="695"/>
      <c r="G9" s="695"/>
      <c r="H9" s="695"/>
      <c r="I9" s="695"/>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82" t="s">
        <v>1292</v>
      </c>
      <c r="B10" s="683"/>
      <c r="C10" s="683"/>
      <c r="D10" s="683"/>
      <c r="E10" s="683"/>
      <c r="F10" s="683"/>
      <c r="G10" s="683"/>
      <c r="H10" s="683"/>
      <c r="I10" s="68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80" t="s">
        <v>472</v>
      </c>
      <c r="B12" s="686" t="s">
        <v>489</v>
      </c>
      <c r="C12" s="686" t="s">
        <v>583</v>
      </c>
      <c r="D12" s="686"/>
      <c r="E12" s="686"/>
      <c r="F12" s="686" t="s">
        <v>584</v>
      </c>
      <c r="G12" s="686" t="s">
        <v>1222</v>
      </c>
      <c r="H12" s="686" t="s">
        <v>585</v>
      </c>
      <c r="I12" s="686" t="s">
        <v>1221</v>
      </c>
    </row>
    <row r="13" spans="1:33" ht="46.5" customHeight="1" x14ac:dyDescent="0.25">
      <c r="A13" s="680"/>
      <c r="B13" s="686"/>
      <c r="C13" s="107" t="s">
        <v>1218</v>
      </c>
      <c r="D13" s="107" t="s">
        <v>1219</v>
      </c>
      <c r="E13" s="107" t="s">
        <v>1220</v>
      </c>
      <c r="F13" s="686"/>
      <c r="G13" s="686"/>
      <c r="H13" s="686"/>
      <c r="I13" s="686"/>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96" t="s">
        <v>599</v>
      </c>
      <c r="C30" s="696"/>
      <c r="D30" s="696"/>
      <c r="E30" s="696"/>
      <c r="F30" s="696"/>
      <c r="G30" s="696"/>
      <c r="H30" s="696"/>
      <c r="I30" s="696"/>
    </row>
    <row r="31" spans="1:9" ht="18" x14ac:dyDescent="0.25">
      <c r="A31" s="66"/>
      <c r="B31" s="75" t="s">
        <v>579</v>
      </c>
    </row>
    <row r="32" spans="1:9" ht="18" x14ac:dyDescent="0.25">
      <c r="B32" s="75" t="s">
        <v>600</v>
      </c>
    </row>
    <row r="33" spans="2:9" ht="18" x14ac:dyDescent="0.25">
      <c r="B33" s="75" t="s">
        <v>601</v>
      </c>
    </row>
    <row r="34" spans="2:9" ht="53.25" customHeight="1" x14ac:dyDescent="0.25">
      <c r="B34" s="696" t="s">
        <v>602</v>
      </c>
      <c r="C34" s="696"/>
      <c r="D34" s="696"/>
      <c r="E34" s="696"/>
      <c r="F34" s="696"/>
      <c r="G34" s="696"/>
      <c r="H34" s="696"/>
      <c r="I34" s="696"/>
    </row>
    <row r="35" spans="2:9" ht="18" x14ac:dyDescent="0.25">
      <c r="B35" s="75" t="s">
        <v>603</v>
      </c>
    </row>
    <row r="37" spans="2:9" ht="18.75" x14ac:dyDescent="0.25">
      <c r="B37" s="565" t="s">
        <v>1205</v>
      </c>
      <c r="C37" s="565"/>
      <c r="D37" s="392"/>
      <c r="E37" s="392"/>
      <c r="F37" s="565" t="s">
        <v>1206</v>
      </c>
      <c r="G37" s="565"/>
      <c r="H37" s="565"/>
    </row>
    <row r="38" spans="2:9" ht="18.75" x14ac:dyDescent="0.25">
      <c r="B38" s="392"/>
      <c r="C38" s="152"/>
      <c r="D38" s="392"/>
      <c r="E38" s="392"/>
      <c r="F38" s="392"/>
      <c r="G38" s="48"/>
      <c r="H38" s="48"/>
    </row>
    <row r="39" spans="2:9" ht="18.75" x14ac:dyDescent="0.25">
      <c r="B39" s="565" t="s">
        <v>1207</v>
      </c>
      <c r="C39" s="565"/>
      <c r="D39" s="392"/>
      <c r="E39" s="392"/>
      <c r="F39" s="565" t="s">
        <v>1208</v>
      </c>
      <c r="G39" s="565"/>
      <c r="H39" s="565"/>
    </row>
    <row r="40" spans="2:9" ht="18.75" x14ac:dyDescent="0.25">
      <c r="B40" s="392"/>
      <c r="C40" s="152"/>
      <c r="D40" s="392"/>
      <c r="E40" s="392"/>
      <c r="F40" s="392"/>
      <c r="G40" s="48"/>
      <c r="H40" s="48"/>
    </row>
    <row r="41" spans="2:9" ht="18.75" x14ac:dyDescent="0.25">
      <c r="B41" s="565" t="s">
        <v>1209</v>
      </c>
      <c r="C41" s="565"/>
      <c r="D41" s="392"/>
      <c r="E41" s="392"/>
      <c r="F41" s="565" t="s">
        <v>1210</v>
      </c>
      <c r="G41" s="565"/>
      <c r="H41" s="565"/>
    </row>
  </sheetData>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C77" sqref="C77:C78"/>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9" t="s">
        <v>410</v>
      </c>
      <c r="AD1" s="699"/>
      <c r="AE1" s="699"/>
    </row>
    <row r="2" spans="1:34" ht="31.5" customHeight="1" x14ac:dyDescent="0.25">
      <c r="A2" s="285"/>
      <c r="AC2" s="699" t="s">
        <v>1</v>
      </c>
      <c r="AD2" s="699"/>
      <c r="AE2" s="699"/>
    </row>
    <row r="3" spans="1:34" ht="31.5" customHeight="1" x14ac:dyDescent="0.25">
      <c r="A3" s="289"/>
      <c r="AC3" s="699" t="s">
        <v>2</v>
      </c>
      <c r="AD3" s="699"/>
      <c r="AE3" s="699"/>
    </row>
    <row r="4" spans="1:34" x14ac:dyDescent="0.25">
      <c r="A4" s="702" t="s">
        <v>409</v>
      </c>
      <c r="B4" s="702"/>
      <c r="C4" s="702"/>
      <c r="D4" s="702"/>
      <c r="E4" s="702"/>
      <c r="F4" s="702"/>
      <c r="G4" s="702"/>
      <c r="H4" s="702"/>
      <c r="I4" s="702"/>
      <c r="J4" s="702"/>
      <c r="K4" s="702"/>
      <c r="L4" s="702"/>
      <c r="M4" s="702"/>
      <c r="N4" s="702"/>
    </row>
    <row r="5" spans="1:34" x14ac:dyDescent="0.25">
      <c r="A5" s="703"/>
      <c r="B5" s="703"/>
      <c r="C5" s="703"/>
      <c r="D5" s="703"/>
      <c r="E5" s="703"/>
      <c r="F5" s="703"/>
      <c r="G5" s="703"/>
      <c r="H5" s="703"/>
      <c r="I5" s="703"/>
      <c r="J5" s="703"/>
      <c r="K5" s="703"/>
      <c r="L5" s="703"/>
      <c r="M5" s="703"/>
      <c r="N5" s="703"/>
      <c r="O5" s="291"/>
      <c r="P5" s="291"/>
      <c r="Q5" s="292"/>
      <c r="R5" s="292"/>
      <c r="S5" s="292"/>
      <c r="T5" s="292"/>
      <c r="U5" s="292"/>
      <c r="V5" s="292"/>
      <c r="W5" s="292"/>
      <c r="X5" s="292"/>
      <c r="Y5" s="291"/>
      <c r="Z5" s="291"/>
      <c r="AA5" s="291"/>
      <c r="AB5" s="291"/>
      <c r="AC5" s="291"/>
    </row>
    <row r="6" spans="1:34" x14ac:dyDescent="0.25">
      <c r="A6" s="704" t="s">
        <v>1055</v>
      </c>
      <c r="B6" s="704"/>
      <c r="C6" s="704"/>
      <c r="D6" s="704"/>
      <c r="E6" s="704"/>
      <c r="F6" s="704"/>
      <c r="G6" s="704"/>
      <c r="H6" s="704"/>
      <c r="I6" s="704"/>
      <c r="J6" s="704"/>
      <c r="K6" s="704"/>
      <c r="L6" s="704"/>
      <c r="M6" s="704"/>
      <c r="N6" s="704"/>
      <c r="O6" s="294"/>
      <c r="P6" s="294"/>
      <c r="Q6" s="295"/>
      <c r="R6" s="295"/>
      <c r="S6" s="295"/>
      <c r="T6" s="295"/>
      <c r="U6" s="295"/>
      <c r="V6" s="295"/>
      <c r="W6" s="295"/>
      <c r="X6" s="295"/>
      <c r="Y6" s="294"/>
      <c r="Z6" s="294"/>
      <c r="AA6" s="294"/>
      <c r="AB6" s="294"/>
      <c r="AC6" s="294"/>
      <c r="AD6" s="294"/>
      <c r="AE6" s="294"/>
      <c r="AF6" s="293"/>
      <c r="AG6" s="293"/>
      <c r="AH6" s="293"/>
    </row>
    <row r="7" spans="1:34" x14ac:dyDescent="0.25">
      <c r="A7" s="704" t="s">
        <v>5</v>
      </c>
      <c r="B7" s="704"/>
      <c r="C7" s="704"/>
      <c r="D7" s="704"/>
      <c r="E7" s="704"/>
      <c r="F7" s="704"/>
      <c r="G7" s="704"/>
      <c r="H7" s="704"/>
      <c r="I7" s="704"/>
      <c r="J7" s="704"/>
      <c r="K7" s="704"/>
      <c r="L7" s="704"/>
      <c r="M7" s="704"/>
      <c r="N7" s="704"/>
    </row>
    <row r="8" spans="1:34" x14ac:dyDescent="0.25">
      <c r="A8" s="704"/>
      <c r="B8" s="704"/>
      <c r="C8" s="704"/>
      <c r="D8" s="704"/>
      <c r="E8" s="704"/>
      <c r="F8" s="704"/>
      <c r="G8" s="704"/>
      <c r="H8" s="704"/>
      <c r="I8" s="704"/>
      <c r="J8" s="704"/>
      <c r="K8" s="704"/>
      <c r="L8" s="704"/>
      <c r="M8" s="704"/>
      <c r="N8" s="704"/>
      <c r="O8" s="294"/>
      <c r="P8" s="294"/>
      <c r="Q8" s="295"/>
      <c r="R8" s="295"/>
      <c r="S8" s="295"/>
      <c r="T8" s="295"/>
      <c r="U8" s="295"/>
      <c r="V8" s="295"/>
      <c r="W8" s="295"/>
      <c r="X8" s="295"/>
      <c r="Y8" s="294"/>
      <c r="Z8" s="294"/>
      <c r="AA8" s="294"/>
      <c r="AB8" s="294"/>
      <c r="AC8" s="294"/>
    </row>
    <row r="9" spans="1:34" s="299" customFormat="1" x14ac:dyDescent="0.25">
      <c r="A9" s="708" t="s">
        <v>1284</v>
      </c>
      <c r="B9" s="708"/>
      <c r="C9" s="708"/>
      <c r="D9" s="708"/>
      <c r="E9" s="708"/>
      <c r="F9" s="708"/>
      <c r="G9" s="708"/>
      <c r="H9" s="708"/>
      <c r="I9" s="708"/>
      <c r="J9" s="708"/>
      <c r="K9" s="708"/>
      <c r="L9" s="708"/>
      <c r="M9" s="708"/>
      <c r="N9" s="708"/>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706"/>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row>
    <row r="17" spans="1:31" ht="50.25" customHeight="1" x14ac:dyDescent="0.25">
      <c r="A17" s="697" t="s">
        <v>9</v>
      </c>
      <c r="B17" s="697" t="s">
        <v>10</v>
      </c>
      <c r="C17" s="697" t="s">
        <v>408</v>
      </c>
      <c r="D17" s="698" t="s">
        <v>407</v>
      </c>
      <c r="E17" s="697" t="s">
        <v>406</v>
      </c>
      <c r="F17" s="697" t="s">
        <v>405</v>
      </c>
      <c r="G17" s="697" t="s">
        <v>404</v>
      </c>
      <c r="H17" s="697" t="s">
        <v>403</v>
      </c>
      <c r="I17" s="697"/>
      <c r="J17" s="697"/>
      <c r="K17" s="697"/>
      <c r="L17" s="697" t="s">
        <v>402</v>
      </c>
      <c r="M17" s="697"/>
      <c r="N17" s="700" t="s">
        <v>401</v>
      </c>
      <c r="O17" s="700" t="s">
        <v>400</v>
      </c>
      <c r="P17" s="700" t="s">
        <v>399</v>
      </c>
      <c r="Q17" s="701" t="s">
        <v>398</v>
      </c>
      <c r="R17" s="701"/>
      <c r="S17" s="701" t="s">
        <v>369</v>
      </c>
      <c r="T17" s="701" t="s">
        <v>397</v>
      </c>
      <c r="U17" s="705" t="s">
        <v>396</v>
      </c>
      <c r="V17" s="705"/>
      <c r="W17" s="705"/>
      <c r="X17" s="705"/>
      <c r="Y17" s="705"/>
      <c r="Z17" s="705"/>
      <c r="AA17" s="700" t="s">
        <v>395</v>
      </c>
      <c r="AB17" s="700"/>
      <c r="AC17" s="697" t="s">
        <v>394</v>
      </c>
      <c r="AD17" s="697" t="s">
        <v>393</v>
      </c>
      <c r="AE17" s="697"/>
    </row>
    <row r="18" spans="1:31" ht="63.75" customHeight="1" x14ac:dyDescent="0.25">
      <c r="A18" s="697"/>
      <c r="B18" s="697"/>
      <c r="C18" s="697"/>
      <c r="D18" s="698"/>
      <c r="E18" s="697"/>
      <c r="F18" s="697"/>
      <c r="G18" s="697"/>
      <c r="H18" s="697" t="s">
        <v>392</v>
      </c>
      <c r="I18" s="697" t="s">
        <v>391</v>
      </c>
      <c r="J18" s="697" t="s">
        <v>390</v>
      </c>
      <c r="K18" s="697" t="s">
        <v>389</v>
      </c>
      <c r="L18" s="697"/>
      <c r="M18" s="697"/>
      <c r="N18" s="700"/>
      <c r="O18" s="700"/>
      <c r="P18" s="700"/>
      <c r="Q18" s="701"/>
      <c r="R18" s="701"/>
      <c r="S18" s="701"/>
      <c r="T18" s="701"/>
      <c r="U18" s="707" t="s">
        <v>388</v>
      </c>
      <c r="V18" s="707"/>
      <c r="W18" s="707" t="s">
        <v>387</v>
      </c>
      <c r="X18" s="707"/>
      <c r="Y18" s="700" t="s">
        <v>386</v>
      </c>
      <c r="Z18" s="700"/>
      <c r="AA18" s="700"/>
      <c r="AB18" s="700"/>
      <c r="AC18" s="697"/>
      <c r="AD18" s="697"/>
      <c r="AE18" s="697"/>
    </row>
    <row r="19" spans="1:31" ht="191.25" customHeight="1" x14ac:dyDescent="0.25">
      <c r="A19" s="697"/>
      <c r="B19" s="697"/>
      <c r="C19" s="697"/>
      <c r="D19" s="698"/>
      <c r="E19" s="697"/>
      <c r="F19" s="697"/>
      <c r="G19" s="697"/>
      <c r="H19" s="697"/>
      <c r="I19" s="697"/>
      <c r="J19" s="697"/>
      <c r="K19" s="697"/>
      <c r="L19" s="279" t="s">
        <v>385</v>
      </c>
      <c r="M19" s="275" t="s">
        <v>384</v>
      </c>
      <c r="N19" s="700"/>
      <c r="O19" s="700"/>
      <c r="P19" s="700"/>
      <c r="Q19" s="280" t="s">
        <v>119</v>
      </c>
      <c r="R19" s="280" t="s">
        <v>342</v>
      </c>
      <c r="S19" s="701"/>
      <c r="T19" s="701"/>
      <c r="U19" s="301" t="s">
        <v>383</v>
      </c>
      <c r="V19" s="301" t="s">
        <v>382</v>
      </c>
      <c r="W19" s="301" t="s">
        <v>383</v>
      </c>
      <c r="X19" s="301" t="s">
        <v>382</v>
      </c>
      <c r="Y19" s="279" t="s">
        <v>383</v>
      </c>
      <c r="Z19" s="279" t="s">
        <v>382</v>
      </c>
      <c r="AA19" s="279" t="s">
        <v>383</v>
      </c>
      <c r="AB19" s="279" t="s">
        <v>382</v>
      </c>
      <c r="AC19" s="697"/>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7" t="s">
        <v>495</v>
      </c>
      <c r="E75" s="517" t="s">
        <v>495</v>
      </c>
      <c r="F75" s="517" t="s">
        <v>495</v>
      </c>
      <c r="G75" s="517" t="s">
        <v>495</v>
      </c>
      <c r="H75" s="517" t="s">
        <v>495</v>
      </c>
      <c r="I75" s="517" t="s">
        <v>495</v>
      </c>
      <c r="J75" s="517" t="s">
        <v>495</v>
      </c>
      <c r="K75" s="517" t="s">
        <v>495</v>
      </c>
      <c r="L75" s="517" t="s">
        <v>495</v>
      </c>
      <c r="M75" s="517" t="s">
        <v>495</v>
      </c>
      <c r="N75" s="517" t="s">
        <v>495</v>
      </c>
      <c r="O75" s="517" t="s">
        <v>495</v>
      </c>
      <c r="P75" s="517" t="s">
        <v>495</v>
      </c>
      <c r="Q75" s="517" t="s">
        <v>495</v>
      </c>
      <c r="R75" s="517" t="s">
        <v>495</v>
      </c>
      <c r="S75" s="517" t="s">
        <v>495</v>
      </c>
      <c r="T75" s="517" t="s">
        <v>495</v>
      </c>
      <c r="U75" s="517" t="s">
        <v>495</v>
      </c>
      <c r="V75" s="517" t="s">
        <v>495</v>
      </c>
      <c r="W75" s="517" t="s">
        <v>495</v>
      </c>
      <c r="X75" s="517" t="s">
        <v>495</v>
      </c>
      <c r="Y75" s="517" t="s">
        <v>495</v>
      </c>
      <c r="Z75" s="517" t="s">
        <v>495</v>
      </c>
      <c r="AA75" s="517" t="s">
        <v>495</v>
      </c>
      <c r="AB75" s="517" t="s">
        <v>495</v>
      </c>
      <c r="AC75" s="517" t="s">
        <v>1258</v>
      </c>
      <c r="AD75" s="517" t="s">
        <v>495</v>
      </c>
      <c r="AE75" s="517"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7" t="s">
        <v>495</v>
      </c>
      <c r="E91" s="517" t="s">
        <v>495</v>
      </c>
      <c r="F91" s="517" t="s">
        <v>495</v>
      </c>
      <c r="G91" s="517" t="s">
        <v>495</v>
      </c>
      <c r="H91" s="517" t="s">
        <v>495</v>
      </c>
      <c r="I91" s="517" t="s">
        <v>495</v>
      </c>
      <c r="J91" s="517" t="s">
        <v>495</v>
      </c>
      <c r="K91" s="517" t="s">
        <v>495</v>
      </c>
      <c r="L91" s="517" t="s">
        <v>1053</v>
      </c>
      <c r="M91" s="517" t="s">
        <v>1051</v>
      </c>
      <c r="N91" s="517" t="s">
        <v>1051</v>
      </c>
      <c r="O91" s="517" t="s">
        <v>1051</v>
      </c>
      <c r="P91" s="517" t="s">
        <v>495</v>
      </c>
      <c r="Q91" s="518" t="s">
        <v>495</v>
      </c>
      <c r="R91" s="518" t="s">
        <v>495</v>
      </c>
      <c r="S91" s="518" t="s">
        <v>495</v>
      </c>
      <c r="T91" s="518" t="s">
        <v>495</v>
      </c>
      <c r="U91" s="518" t="s">
        <v>495</v>
      </c>
      <c r="V91" s="518" t="s">
        <v>495</v>
      </c>
      <c r="W91" s="518" t="s">
        <v>495</v>
      </c>
      <c r="X91" s="518" t="s">
        <v>495</v>
      </c>
      <c r="Y91" s="518" t="s">
        <v>495</v>
      </c>
      <c r="Z91" s="518" t="s">
        <v>495</v>
      </c>
      <c r="AA91" s="517" t="s">
        <v>495</v>
      </c>
      <c r="AB91" s="517" t="s">
        <v>495</v>
      </c>
      <c r="AC91" s="517" t="s">
        <v>1062</v>
      </c>
      <c r="AD91" s="517"/>
      <c r="AE91" s="517"/>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7" t="s">
        <v>495</v>
      </c>
      <c r="E92" s="517" t="s">
        <v>495</v>
      </c>
      <c r="F92" s="517" t="s">
        <v>495</v>
      </c>
      <c r="G92" s="517" t="s">
        <v>495</v>
      </c>
      <c r="H92" s="517" t="s">
        <v>495</v>
      </c>
      <c r="I92" s="517" t="s">
        <v>495</v>
      </c>
      <c r="J92" s="517" t="s">
        <v>495</v>
      </c>
      <c r="K92" s="517" t="s">
        <v>495</v>
      </c>
      <c r="L92" s="517" t="s">
        <v>1053</v>
      </c>
      <c r="M92" s="517" t="s">
        <v>1051</v>
      </c>
      <c r="N92" s="517" t="s">
        <v>1051</v>
      </c>
      <c r="O92" s="517" t="s">
        <v>1051</v>
      </c>
      <c r="P92" s="517" t="s">
        <v>495</v>
      </c>
      <c r="Q92" s="518" t="s">
        <v>495</v>
      </c>
      <c r="R92" s="518" t="s">
        <v>495</v>
      </c>
      <c r="S92" s="518" t="s">
        <v>495</v>
      </c>
      <c r="T92" s="518" t="s">
        <v>495</v>
      </c>
      <c r="U92" s="518" t="s">
        <v>495</v>
      </c>
      <c r="V92" s="518" t="s">
        <v>495</v>
      </c>
      <c r="W92" s="518" t="s">
        <v>495</v>
      </c>
      <c r="X92" s="518" t="s">
        <v>495</v>
      </c>
      <c r="Y92" s="518" t="s">
        <v>495</v>
      </c>
      <c r="Z92" s="518" t="s">
        <v>495</v>
      </c>
      <c r="AA92" s="517" t="s">
        <v>495</v>
      </c>
      <c r="AB92" s="517" t="s">
        <v>495</v>
      </c>
      <c r="AC92" s="517" t="s">
        <v>1062</v>
      </c>
      <c r="AD92" s="517"/>
      <c r="AE92" s="517"/>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7" t="s">
        <v>495</v>
      </c>
      <c r="E93" s="517" t="s">
        <v>495</v>
      </c>
      <c r="F93" s="517" t="s">
        <v>495</v>
      </c>
      <c r="G93" s="517" t="s">
        <v>495</v>
      </c>
      <c r="H93" s="517" t="s">
        <v>495</v>
      </c>
      <c r="I93" s="517" t="s">
        <v>495</v>
      </c>
      <c r="J93" s="517" t="s">
        <v>495</v>
      </c>
      <c r="K93" s="517" t="s">
        <v>495</v>
      </c>
      <c r="L93" s="517" t="s">
        <v>1053</v>
      </c>
      <c r="M93" s="517" t="s">
        <v>1051</v>
      </c>
      <c r="N93" s="517" t="s">
        <v>1051</v>
      </c>
      <c r="O93" s="517" t="s">
        <v>1051</v>
      </c>
      <c r="P93" s="517" t="s">
        <v>495</v>
      </c>
      <c r="Q93" s="518" t="s">
        <v>495</v>
      </c>
      <c r="R93" s="518" t="s">
        <v>495</v>
      </c>
      <c r="S93" s="518" t="s">
        <v>495</v>
      </c>
      <c r="T93" s="518" t="s">
        <v>495</v>
      </c>
      <c r="U93" s="518" t="s">
        <v>495</v>
      </c>
      <c r="V93" s="518" t="s">
        <v>495</v>
      </c>
      <c r="W93" s="518" t="s">
        <v>495</v>
      </c>
      <c r="X93" s="518" t="s">
        <v>495</v>
      </c>
      <c r="Y93" s="518" t="s">
        <v>495</v>
      </c>
      <c r="Z93" s="518" t="s">
        <v>495</v>
      </c>
      <c r="AA93" s="517" t="s">
        <v>495</v>
      </c>
      <c r="AB93" s="517" t="s">
        <v>495</v>
      </c>
      <c r="AC93" s="517" t="s">
        <v>1062</v>
      </c>
      <c r="AD93" s="517"/>
      <c r="AE93" s="517"/>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7" t="s">
        <v>495</v>
      </c>
      <c r="E94" s="517" t="s">
        <v>495</v>
      </c>
      <c r="F94" s="517" t="s">
        <v>495</v>
      </c>
      <c r="G94" s="517" t="s">
        <v>495</v>
      </c>
      <c r="H94" s="517" t="s">
        <v>495</v>
      </c>
      <c r="I94" s="517" t="s">
        <v>495</v>
      </c>
      <c r="J94" s="517" t="s">
        <v>495</v>
      </c>
      <c r="K94" s="517" t="s">
        <v>495</v>
      </c>
      <c r="L94" s="517" t="s">
        <v>1053</v>
      </c>
      <c r="M94" s="517" t="s">
        <v>1051</v>
      </c>
      <c r="N94" s="517" t="s">
        <v>1051</v>
      </c>
      <c r="O94" s="517" t="s">
        <v>1051</v>
      </c>
      <c r="P94" s="517" t="s">
        <v>495</v>
      </c>
      <c r="Q94" s="518" t="s">
        <v>495</v>
      </c>
      <c r="R94" s="518" t="s">
        <v>495</v>
      </c>
      <c r="S94" s="518" t="s">
        <v>495</v>
      </c>
      <c r="T94" s="518" t="s">
        <v>495</v>
      </c>
      <c r="U94" s="518" t="s">
        <v>495</v>
      </c>
      <c r="V94" s="518" t="s">
        <v>495</v>
      </c>
      <c r="W94" s="518" t="s">
        <v>495</v>
      </c>
      <c r="X94" s="518" t="s">
        <v>495</v>
      </c>
      <c r="Y94" s="518" t="s">
        <v>495</v>
      </c>
      <c r="Z94" s="518" t="s">
        <v>495</v>
      </c>
      <c r="AA94" s="517" t="s">
        <v>495</v>
      </c>
      <c r="AB94" s="517" t="s">
        <v>495</v>
      </c>
      <c r="AC94" s="517" t="s">
        <v>1062</v>
      </c>
      <c r="AD94" s="517"/>
      <c r="AE94" s="517"/>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65" t="s">
        <v>1205</v>
      </c>
      <c r="C147" s="565"/>
      <c r="D147" s="392"/>
      <c r="E147" s="393" t="s">
        <v>1206</v>
      </c>
    </row>
    <row r="148" spans="1:31" ht="18.75" x14ac:dyDescent="0.25">
      <c r="B148" s="392"/>
      <c r="C148" s="152"/>
      <c r="D148" s="392"/>
      <c r="E148" s="392"/>
    </row>
    <row r="149" spans="1:31" ht="18.75" x14ac:dyDescent="0.25">
      <c r="B149" s="565" t="s">
        <v>1211</v>
      </c>
      <c r="C149" s="565"/>
      <c r="D149" s="392"/>
      <c r="E149" s="393" t="s">
        <v>1212</v>
      </c>
    </row>
  </sheetData>
  <autoFilter ref="A20:AH145"/>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C77" sqref="C77:C78"/>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9" t="s">
        <v>412</v>
      </c>
      <c r="B4" s="709"/>
      <c r="C4" s="709"/>
      <c r="D4" s="709"/>
      <c r="E4" s="709"/>
      <c r="F4" s="709"/>
      <c r="G4" s="709"/>
      <c r="H4" s="709"/>
      <c r="I4" s="709"/>
      <c r="J4" s="709"/>
      <c r="K4" s="709"/>
    </row>
    <row r="5" spans="1:31" x14ac:dyDescent="0.25">
      <c r="L5" s="47"/>
      <c r="M5" s="47"/>
    </row>
    <row r="6" spans="1:31" ht="15.75" x14ac:dyDescent="0.25">
      <c r="A6" s="710" t="s">
        <v>1070</v>
      </c>
      <c r="B6" s="710"/>
      <c r="C6" s="710"/>
      <c r="D6" s="710"/>
      <c r="E6" s="710"/>
      <c r="F6" s="710"/>
      <c r="G6" s="710"/>
      <c r="H6" s="710"/>
      <c r="I6" s="710"/>
      <c r="J6" s="710"/>
      <c r="K6" s="710"/>
      <c r="L6" s="37"/>
      <c r="M6" s="37"/>
      <c r="N6" s="37"/>
      <c r="O6" s="37"/>
      <c r="P6" s="37"/>
      <c r="Q6" s="37"/>
      <c r="R6" s="37"/>
      <c r="S6" s="37"/>
      <c r="T6" s="37"/>
      <c r="U6" s="37"/>
      <c r="V6" s="37"/>
      <c r="W6" s="37"/>
      <c r="X6" s="37"/>
      <c r="Y6" s="37"/>
      <c r="Z6" s="37"/>
      <c r="AA6" s="37"/>
      <c r="AB6" s="37"/>
      <c r="AC6" s="37"/>
      <c r="AD6" s="37"/>
      <c r="AE6" s="37"/>
    </row>
    <row r="7" spans="1:31" ht="15.75" x14ac:dyDescent="0.25">
      <c r="A7" s="710" t="s">
        <v>413</v>
      </c>
      <c r="B7" s="710"/>
      <c r="C7" s="710"/>
      <c r="D7" s="710"/>
      <c r="E7" s="710"/>
      <c r="F7" s="710"/>
      <c r="G7" s="710"/>
      <c r="H7" s="710"/>
      <c r="I7" s="710"/>
      <c r="J7" s="710"/>
      <c r="K7" s="710"/>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11" t="s">
        <v>1283</v>
      </c>
      <c r="B13" s="712"/>
      <c r="C13" s="712"/>
      <c r="D13" s="712"/>
      <c r="E13" s="712"/>
      <c r="F13" s="712"/>
      <c r="G13" s="712"/>
      <c r="H13" s="712"/>
      <c r="I13" s="712"/>
      <c r="J13" s="712"/>
      <c r="K13" s="712"/>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75" t="s">
        <v>9</v>
      </c>
      <c r="B17" s="675" t="s">
        <v>10</v>
      </c>
      <c r="C17" s="675" t="s">
        <v>49</v>
      </c>
      <c r="D17" s="675" t="s">
        <v>414</v>
      </c>
      <c r="E17" s="675" t="s">
        <v>415</v>
      </c>
      <c r="F17" s="678" t="s">
        <v>1163</v>
      </c>
      <c r="G17" s="678" t="s">
        <v>1073</v>
      </c>
      <c r="H17" s="678"/>
      <c r="I17" s="675" t="s">
        <v>416</v>
      </c>
      <c r="J17" s="707" t="s">
        <v>403</v>
      </c>
      <c r="K17" s="707"/>
      <c r="L17" s="35"/>
      <c r="M17" s="35"/>
      <c r="N17" s="35"/>
    </row>
    <row r="18" spans="1:14" s="34" customFormat="1" ht="220.5" x14ac:dyDescent="0.25">
      <c r="A18" s="675"/>
      <c r="B18" s="675"/>
      <c r="C18" s="675"/>
      <c r="D18" s="675"/>
      <c r="E18" s="675"/>
      <c r="F18" s="678"/>
      <c r="G18" s="84" t="s">
        <v>1072</v>
      </c>
      <c r="H18" s="84" t="s">
        <v>417</v>
      </c>
      <c r="I18" s="675"/>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65" t="s">
        <v>1205</v>
      </c>
      <c r="C136" s="565"/>
      <c r="D136" s="392"/>
      <c r="E136" s="392"/>
      <c r="F136" s="565" t="s">
        <v>1206</v>
      </c>
      <c r="G136" s="565"/>
      <c r="H136" s="565"/>
    </row>
    <row r="137" spans="1:11" ht="18.75" x14ac:dyDescent="0.25">
      <c r="B137" s="392"/>
      <c r="C137" s="152"/>
      <c r="D137" s="392"/>
      <c r="E137" s="392"/>
      <c r="F137" s="392"/>
      <c r="G137" s="48"/>
      <c r="H137" s="48"/>
    </row>
    <row r="138" spans="1:11" ht="18.75" x14ac:dyDescent="0.25">
      <c r="B138" s="565" t="s">
        <v>1207</v>
      </c>
      <c r="C138" s="565"/>
      <c r="D138" s="392"/>
      <c r="E138" s="392"/>
      <c r="F138" s="565" t="s">
        <v>1208</v>
      </c>
      <c r="G138" s="565"/>
      <c r="H138" s="565"/>
    </row>
    <row r="139" spans="1:11" ht="18.75" x14ac:dyDescent="0.25">
      <c r="B139" s="392"/>
      <c r="C139" s="152"/>
      <c r="D139" s="392"/>
      <c r="E139" s="392"/>
      <c r="F139" s="392"/>
      <c r="G139" s="48"/>
      <c r="H139" s="48"/>
    </row>
    <row r="140" spans="1:11" ht="18.75" x14ac:dyDescent="0.25">
      <c r="B140" s="565" t="s">
        <v>1209</v>
      </c>
      <c r="C140" s="565"/>
      <c r="D140" s="392"/>
      <c r="E140" s="392"/>
      <c r="F140" s="565" t="s">
        <v>1210</v>
      </c>
      <c r="G140" s="565"/>
      <c r="H140" s="565"/>
    </row>
  </sheetData>
  <autoFilter ref="A19:AE134">
    <filterColumn colId="11">
      <customFilters and="1">
        <customFilter operator="notEqual" val=" "/>
      </customFilters>
    </filterColumn>
  </autoFilter>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C77" sqref="C77:C78"/>
      <selection pane="bottomLeft" activeCell="C77" sqref="C77:C78"/>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32" t="s">
        <v>418</v>
      </c>
      <c r="T1" s="632"/>
      <c r="U1" s="632"/>
    </row>
    <row r="2" spans="1:23" s="263" customFormat="1" ht="15" customHeight="1" x14ac:dyDescent="0.25">
      <c r="D2" s="264"/>
      <c r="E2" s="264"/>
      <c r="F2" s="264"/>
      <c r="G2" s="264"/>
      <c r="H2" s="264"/>
      <c r="I2" s="264"/>
      <c r="J2" s="264"/>
      <c r="K2" s="264"/>
      <c r="L2" s="264"/>
      <c r="M2" s="264"/>
      <c r="N2" s="264"/>
      <c r="O2" s="264"/>
      <c r="P2" s="264"/>
      <c r="Q2" s="264"/>
      <c r="R2" s="264"/>
      <c r="S2" s="632" t="s">
        <v>1</v>
      </c>
      <c r="T2" s="632"/>
      <c r="U2" s="632"/>
    </row>
    <row r="3" spans="1:23" s="263" customFormat="1" ht="15" customHeight="1" x14ac:dyDescent="0.25">
      <c r="D3" s="264"/>
      <c r="E3" s="264"/>
      <c r="F3" s="264"/>
      <c r="G3" s="264"/>
      <c r="H3" s="264"/>
      <c r="I3" s="264"/>
      <c r="J3" s="264"/>
      <c r="K3" s="264"/>
      <c r="L3" s="264"/>
      <c r="M3" s="264"/>
      <c r="N3" s="264"/>
      <c r="O3" s="264"/>
      <c r="P3" s="264"/>
      <c r="Q3" s="264"/>
      <c r="R3" s="264"/>
      <c r="S3" s="632" t="s">
        <v>2</v>
      </c>
      <c r="T3" s="632"/>
      <c r="U3" s="632"/>
    </row>
    <row r="4" spans="1:23" ht="16.5" customHeight="1" x14ac:dyDescent="0.25">
      <c r="A4" s="715" t="s">
        <v>419</v>
      </c>
      <c r="B4" s="715"/>
      <c r="C4" s="715"/>
      <c r="D4" s="715"/>
      <c r="E4" s="715"/>
      <c r="F4" s="715"/>
      <c r="G4" s="715"/>
      <c r="H4" s="715"/>
      <c r="I4" s="715"/>
      <c r="J4" s="715"/>
      <c r="K4" s="715"/>
      <c r="L4" s="715"/>
      <c r="M4" s="715"/>
      <c r="N4" s="715"/>
      <c r="O4" s="715"/>
      <c r="P4" s="715"/>
      <c r="Q4" s="715"/>
      <c r="R4" s="715"/>
      <c r="S4" s="715"/>
      <c r="T4" s="715"/>
      <c r="U4" s="715"/>
    </row>
    <row r="5" spans="1:23" ht="15" customHeight="1" x14ac:dyDescent="0.25">
      <c r="V5" s="307"/>
    </row>
    <row r="6" spans="1:23" ht="15.75" customHeight="1" x14ac:dyDescent="0.25">
      <c r="A6" s="716" t="s">
        <v>1074</v>
      </c>
      <c r="B6" s="716"/>
      <c r="C6" s="716"/>
      <c r="D6" s="716"/>
      <c r="E6" s="716"/>
      <c r="F6" s="716"/>
      <c r="G6" s="716"/>
      <c r="H6" s="716"/>
      <c r="I6" s="716"/>
      <c r="J6" s="716"/>
      <c r="K6" s="716"/>
      <c r="L6" s="716"/>
      <c r="M6" s="716"/>
      <c r="N6" s="716"/>
      <c r="O6" s="716"/>
      <c r="P6" s="716"/>
      <c r="Q6" s="716"/>
      <c r="R6" s="716"/>
      <c r="S6" s="716"/>
      <c r="T6" s="716"/>
      <c r="U6" s="716"/>
      <c r="V6" s="307"/>
    </row>
    <row r="7" spans="1:23" ht="15.75" customHeight="1" x14ac:dyDescent="0.25">
      <c r="A7" s="716" t="s">
        <v>413</v>
      </c>
      <c r="B7" s="716"/>
      <c r="C7" s="716"/>
      <c r="D7" s="716"/>
      <c r="E7" s="716"/>
      <c r="F7" s="716"/>
      <c r="G7" s="716"/>
      <c r="H7" s="716"/>
      <c r="I7" s="716"/>
      <c r="J7" s="716"/>
      <c r="K7" s="716"/>
      <c r="L7" s="716"/>
      <c r="M7" s="716"/>
      <c r="N7" s="716"/>
      <c r="O7" s="716"/>
      <c r="P7" s="716"/>
      <c r="Q7" s="716"/>
      <c r="R7" s="716"/>
      <c r="S7" s="716"/>
      <c r="T7" s="716"/>
      <c r="U7" s="716"/>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8" t="s">
        <v>1283</v>
      </c>
      <c r="B9" s="669"/>
      <c r="C9" s="669"/>
      <c r="D9" s="669"/>
      <c r="E9" s="669"/>
      <c r="F9" s="669"/>
      <c r="G9" s="669"/>
      <c r="H9" s="669"/>
      <c r="I9" s="669"/>
      <c r="J9" s="669"/>
      <c r="K9" s="669"/>
      <c r="L9" s="669"/>
      <c r="M9" s="669"/>
      <c r="N9" s="669"/>
      <c r="O9" s="669"/>
      <c r="P9" s="669"/>
      <c r="Q9" s="669"/>
      <c r="R9" s="669"/>
      <c r="S9" s="669"/>
      <c r="T9" s="669"/>
      <c r="U9" s="669"/>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64"/>
      <c r="B15" s="664"/>
      <c r="C15" s="664"/>
      <c r="D15" s="664"/>
      <c r="E15" s="664"/>
      <c r="F15" s="664"/>
      <c r="G15" s="664"/>
      <c r="H15" s="664"/>
      <c r="I15" s="664"/>
      <c r="J15" s="664"/>
      <c r="K15" s="664"/>
      <c r="L15" s="664"/>
      <c r="M15" s="664"/>
      <c r="N15" s="664"/>
      <c r="O15" s="664"/>
      <c r="P15" s="664"/>
      <c r="Q15" s="664"/>
      <c r="R15" s="664"/>
      <c r="S15" s="664"/>
      <c r="T15" s="664"/>
      <c r="V15" s="265"/>
      <c r="W15" s="265"/>
    </row>
    <row r="16" spans="1:23" s="53" customFormat="1" ht="38.25" customHeight="1" x14ac:dyDescent="0.25">
      <c r="A16" s="675" t="s">
        <v>9</v>
      </c>
      <c r="B16" s="675" t="s">
        <v>10</v>
      </c>
      <c r="C16" s="675" t="s">
        <v>49</v>
      </c>
      <c r="D16" s="678" t="s">
        <v>55</v>
      </c>
      <c r="E16" s="678" t="s">
        <v>420</v>
      </c>
      <c r="F16" s="678" t="s">
        <v>421</v>
      </c>
      <c r="G16" s="678"/>
      <c r="H16" s="678"/>
      <c r="I16" s="678"/>
      <c r="J16" s="678"/>
      <c r="K16" s="678" t="s">
        <v>422</v>
      </c>
      <c r="L16" s="678" t="s">
        <v>423</v>
      </c>
      <c r="M16" s="678"/>
      <c r="N16" s="675" t="s">
        <v>424</v>
      </c>
      <c r="O16" s="675" t="s">
        <v>425</v>
      </c>
      <c r="P16" s="678" t="s">
        <v>426</v>
      </c>
      <c r="Q16" s="678"/>
      <c r="R16" s="678"/>
      <c r="S16" s="678"/>
      <c r="T16" s="678"/>
      <c r="U16" s="678"/>
      <c r="V16" s="265"/>
      <c r="W16" s="265"/>
    </row>
    <row r="17" spans="1:23" s="53" customFormat="1" ht="51" customHeight="1" x14ac:dyDescent="0.25">
      <c r="A17" s="675"/>
      <c r="B17" s="675"/>
      <c r="C17" s="675"/>
      <c r="D17" s="678"/>
      <c r="E17" s="678"/>
      <c r="F17" s="678"/>
      <c r="G17" s="678"/>
      <c r="H17" s="678"/>
      <c r="I17" s="678"/>
      <c r="J17" s="678"/>
      <c r="K17" s="678"/>
      <c r="L17" s="678"/>
      <c r="M17" s="678"/>
      <c r="N17" s="675"/>
      <c r="O17" s="675"/>
      <c r="P17" s="678" t="s">
        <v>1077</v>
      </c>
      <c r="Q17" s="678"/>
      <c r="R17" s="713" t="s">
        <v>1078</v>
      </c>
      <c r="S17" s="714"/>
      <c r="T17" s="678" t="s">
        <v>1079</v>
      </c>
      <c r="U17" s="678"/>
      <c r="V17" s="265"/>
      <c r="W17" s="265"/>
    </row>
    <row r="18" spans="1:23" s="53" customFormat="1" ht="137.25" customHeight="1" x14ac:dyDescent="0.25">
      <c r="A18" s="675"/>
      <c r="B18" s="675"/>
      <c r="C18" s="675"/>
      <c r="D18" s="678"/>
      <c r="E18" s="678"/>
      <c r="F18" s="96" t="s">
        <v>69</v>
      </c>
      <c r="G18" s="96" t="s">
        <v>70</v>
      </c>
      <c r="H18" s="96" t="s">
        <v>427</v>
      </c>
      <c r="I18" s="97" t="s">
        <v>72</v>
      </c>
      <c r="J18" s="96" t="s">
        <v>73</v>
      </c>
      <c r="K18" s="678"/>
      <c r="L18" s="84" t="s">
        <v>428</v>
      </c>
      <c r="M18" s="84" t="s">
        <v>429</v>
      </c>
      <c r="N18" s="675"/>
      <c r="O18" s="675"/>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6">
        <f>В0228_1037000158513_02_0_69_!R105</f>
        <v>2018</v>
      </c>
      <c r="M100" s="309">
        <f>В0228_1037000158513_04_0_69_!E105</f>
        <v>1.35055854</v>
      </c>
      <c r="N100" s="516" t="str">
        <f>В0228_1037000158513_12_0_69_!AC105</f>
        <v xml:space="preserve">улучшение качества и надежности электроснабжения потребителей г. Томска </v>
      </c>
      <c r="O100" s="516" t="s">
        <v>495</v>
      </c>
      <c r="P100" s="516">
        <v>0</v>
      </c>
      <c r="Q100" s="309">
        <f>В0228_1037000158513_04_0_69_!CU105</f>
        <v>0</v>
      </c>
      <c r="R100" s="516">
        <v>0</v>
      </c>
      <c r="S100" s="309">
        <f>В0228_1037000158513_04_0_69_!CW105</f>
        <v>0</v>
      </c>
      <c r="T100" s="516">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6"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65" t="s">
        <v>1205</v>
      </c>
      <c r="C142" s="565"/>
      <c r="D142" s="392"/>
      <c r="E142" s="392"/>
      <c r="F142" s="565" t="s">
        <v>1206</v>
      </c>
      <c r="G142" s="565"/>
      <c r="H142" s="565"/>
    </row>
    <row r="143" spans="1:22" ht="18.75" x14ac:dyDescent="0.25">
      <c r="B143" s="392"/>
      <c r="C143" s="152"/>
      <c r="D143" s="392"/>
      <c r="E143" s="392"/>
      <c r="F143" s="392"/>
      <c r="G143" s="48"/>
      <c r="H143" s="48"/>
    </row>
    <row r="144" spans="1:22" ht="18.75" x14ac:dyDescent="0.25">
      <c r="B144" s="565" t="s">
        <v>1207</v>
      </c>
      <c r="C144" s="565"/>
      <c r="D144" s="392"/>
      <c r="E144" s="392"/>
      <c r="F144" s="565" t="s">
        <v>1208</v>
      </c>
      <c r="G144" s="565"/>
      <c r="H144" s="565"/>
    </row>
    <row r="145" spans="2:8" ht="18.75" x14ac:dyDescent="0.25">
      <c r="B145" s="392"/>
      <c r="C145" s="152"/>
      <c r="D145" s="392"/>
      <c r="E145" s="392"/>
      <c r="F145" s="392"/>
      <c r="G145" s="48"/>
      <c r="H145" s="48"/>
    </row>
    <row r="146" spans="2:8" ht="31.5" customHeight="1" x14ac:dyDescent="0.25">
      <c r="B146" s="565" t="s">
        <v>1209</v>
      </c>
      <c r="C146" s="565"/>
      <c r="D146" s="392"/>
      <c r="E146" s="392"/>
      <c r="F146" s="565" t="s">
        <v>1210</v>
      </c>
      <c r="G146" s="565"/>
      <c r="H146" s="565"/>
    </row>
  </sheetData>
  <autoFilter ref="A19:W140">
    <filterColumn colId="21">
      <customFilters>
        <customFilter operator="notEqual" val=" "/>
      </customFilters>
    </filterColumn>
  </autoFilter>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9" t="s">
        <v>437</v>
      </c>
      <c r="B4" s="719"/>
      <c r="C4" s="719"/>
      <c r="D4" s="719"/>
      <c r="E4" s="719"/>
      <c r="F4" s="719"/>
      <c r="G4" s="719"/>
      <c r="H4" s="719"/>
      <c r="I4" s="719"/>
      <c r="J4" s="719"/>
      <c r="K4" s="719"/>
      <c r="L4" s="719"/>
    </row>
    <row r="5" spans="1:25" ht="16.5" x14ac:dyDescent="0.25">
      <c r="A5" s="44"/>
      <c r="B5" s="370"/>
      <c r="C5" s="44"/>
      <c r="D5" s="44"/>
      <c r="E5" s="44"/>
      <c r="F5" s="44"/>
      <c r="G5" s="44"/>
      <c r="H5" s="44"/>
      <c r="I5" s="44"/>
      <c r="J5" s="44"/>
      <c r="K5" s="44"/>
      <c r="L5" s="44"/>
    </row>
    <row r="6" spans="1:25" ht="15.75" x14ac:dyDescent="0.25">
      <c r="A6" s="710" t="s">
        <v>1191</v>
      </c>
      <c r="B6" s="710"/>
      <c r="C6" s="710"/>
      <c r="D6" s="710"/>
      <c r="E6" s="710"/>
      <c r="F6" s="710"/>
      <c r="G6" s="710"/>
      <c r="H6" s="710"/>
      <c r="I6" s="710"/>
      <c r="J6" s="710"/>
      <c r="K6" s="710"/>
      <c r="L6" s="710"/>
      <c r="M6" s="37"/>
      <c r="N6" s="37"/>
      <c r="O6" s="37"/>
      <c r="P6" s="37"/>
      <c r="Q6" s="37"/>
      <c r="R6" s="37"/>
      <c r="S6" s="37"/>
      <c r="T6" s="37"/>
      <c r="U6" s="37"/>
      <c r="V6" s="37"/>
      <c r="W6" s="37"/>
      <c r="X6" s="37"/>
      <c r="Y6" s="37"/>
    </row>
    <row r="7" spans="1:25" ht="15.75" x14ac:dyDescent="0.25">
      <c r="A7" s="720" t="s">
        <v>413</v>
      </c>
      <c r="B7" s="720"/>
      <c r="C7" s="720"/>
      <c r="D7" s="720"/>
      <c r="E7" s="720"/>
      <c r="F7" s="720"/>
      <c r="G7" s="720"/>
      <c r="H7" s="720"/>
      <c r="I7" s="720"/>
      <c r="J7" s="720"/>
      <c r="K7" s="720"/>
      <c r="L7" s="720"/>
      <c r="M7" s="38"/>
      <c r="N7" s="38"/>
      <c r="O7" s="38"/>
      <c r="P7" s="38"/>
      <c r="Q7" s="38"/>
      <c r="R7" s="38"/>
      <c r="S7" s="38"/>
      <c r="T7" s="38"/>
      <c r="U7" s="38"/>
      <c r="V7" s="38"/>
      <c r="W7" s="38"/>
      <c r="X7" s="38"/>
      <c r="Y7" s="38"/>
    </row>
    <row r="8" spans="1:25" ht="15.75" x14ac:dyDescent="0.25">
      <c r="A8" s="720"/>
      <c r="B8" s="720"/>
      <c r="C8" s="720"/>
      <c r="D8" s="720"/>
      <c r="E8" s="720"/>
      <c r="F8" s="720"/>
      <c r="G8" s="720"/>
      <c r="H8" s="720"/>
      <c r="I8" s="720"/>
      <c r="J8" s="720"/>
      <c r="K8" s="720"/>
      <c r="L8" s="720"/>
      <c r="M8" s="38"/>
      <c r="N8" s="38"/>
      <c r="O8" s="38"/>
      <c r="P8" s="38"/>
      <c r="Q8" s="38"/>
      <c r="R8" s="38"/>
      <c r="S8" s="38"/>
      <c r="T8" s="38"/>
      <c r="U8" s="38"/>
      <c r="V8" s="38"/>
      <c r="W8" s="38"/>
      <c r="X8" s="38"/>
      <c r="Y8" s="38"/>
    </row>
    <row r="9" spans="1:25" ht="16.5" x14ac:dyDescent="0.25">
      <c r="A9" s="721" t="s">
        <v>1283</v>
      </c>
      <c r="B9" s="722"/>
      <c r="C9" s="722"/>
      <c r="D9" s="722"/>
      <c r="E9" s="722"/>
      <c r="F9" s="722"/>
      <c r="G9" s="722"/>
      <c r="H9" s="722"/>
      <c r="I9" s="722"/>
      <c r="J9" s="722"/>
      <c r="K9" s="722"/>
      <c r="L9" s="722"/>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23"/>
      <c r="B15" s="723"/>
      <c r="C15" s="723"/>
      <c r="D15" s="723"/>
      <c r="E15" s="723"/>
      <c r="F15" s="723"/>
      <c r="G15" s="723"/>
      <c r="H15" s="723"/>
      <c r="I15" s="723"/>
      <c r="J15" s="723"/>
      <c r="K15" s="723"/>
      <c r="L15" s="723"/>
      <c r="M15" s="723"/>
      <c r="N15" s="723"/>
      <c r="O15" s="723"/>
      <c r="P15" s="723"/>
      <c r="Q15" s="723"/>
      <c r="R15" s="723"/>
      <c r="S15" s="723"/>
      <c r="T15" s="723"/>
      <c r="U15" s="723"/>
      <c r="V15" s="723"/>
      <c r="W15" s="723"/>
      <c r="X15" s="723"/>
    </row>
    <row r="16" spans="1:25" s="34" customFormat="1" ht="63.75" customHeight="1" x14ac:dyDescent="0.25">
      <c r="A16" s="675" t="s">
        <v>9</v>
      </c>
      <c r="B16" s="675" t="s">
        <v>10</v>
      </c>
      <c r="C16" s="675" t="s">
        <v>49</v>
      </c>
      <c r="D16" s="676" t="s">
        <v>438</v>
      </c>
      <c r="E16" s="676"/>
      <c r="F16" s="676"/>
      <c r="G16" s="675" t="s">
        <v>439</v>
      </c>
      <c r="H16" s="675" t="s">
        <v>440</v>
      </c>
      <c r="I16" s="675"/>
      <c r="J16" s="675"/>
      <c r="K16" s="675"/>
      <c r="L16" s="675"/>
      <c r="M16" s="678" t="s">
        <v>441</v>
      </c>
      <c r="N16" s="678"/>
      <c r="O16" s="678"/>
      <c r="P16" s="678"/>
      <c r="Q16" s="678" t="s">
        <v>442</v>
      </c>
      <c r="R16" s="718" t="s">
        <v>443</v>
      </c>
      <c r="S16" s="678" t="s">
        <v>444</v>
      </c>
      <c r="T16" s="678"/>
      <c r="U16" s="678"/>
      <c r="V16" s="678"/>
      <c r="W16" s="678" t="s">
        <v>445</v>
      </c>
      <c r="X16" s="678"/>
      <c r="Y16" s="675" t="s">
        <v>446</v>
      </c>
    </row>
    <row r="17" spans="1:25" s="34" customFormat="1" ht="180.75" customHeight="1" x14ac:dyDescent="0.25">
      <c r="A17" s="675"/>
      <c r="B17" s="675"/>
      <c r="C17" s="675"/>
      <c r="D17" s="675" t="s">
        <v>447</v>
      </c>
      <c r="E17" s="675"/>
      <c r="F17" s="675" t="s">
        <v>448</v>
      </c>
      <c r="G17" s="675"/>
      <c r="H17" s="675" t="s">
        <v>449</v>
      </c>
      <c r="I17" s="675" t="s">
        <v>450</v>
      </c>
      <c r="J17" s="675"/>
      <c r="K17" s="675" t="s">
        <v>451</v>
      </c>
      <c r="L17" s="675" t="s">
        <v>452</v>
      </c>
      <c r="M17" s="718" t="s">
        <v>453</v>
      </c>
      <c r="N17" s="718" t="s">
        <v>454</v>
      </c>
      <c r="O17" s="718" t="s">
        <v>455</v>
      </c>
      <c r="P17" s="718"/>
      <c r="Q17" s="678"/>
      <c r="R17" s="718"/>
      <c r="S17" s="717" t="s">
        <v>456</v>
      </c>
      <c r="T17" s="717"/>
      <c r="U17" s="676" t="s">
        <v>457</v>
      </c>
      <c r="V17" s="676"/>
      <c r="W17" s="676" t="s">
        <v>458</v>
      </c>
      <c r="X17" s="678" t="s">
        <v>459</v>
      </c>
      <c r="Y17" s="675"/>
    </row>
    <row r="18" spans="1:25" s="34" customFormat="1" ht="78.75" customHeight="1" x14ac:dyDescent="0.25">
      <c r="A18" s="675"/>
      <c r="B18" s="675"/>
      <c r="C18" s="675"/>
      <c r="D18" s="83" t="s">
        <v>347</v>
      </c>
      <c r="E18" s="83" t="s">
        <v>346</v>
      </c>
      <c r="F18" s="675"/>
      <c r="G18" s="675"/>
      <c r="H18" s="675"/>
      <c r="I18" s="83" t="s">
        <v>345</v>
      </c>
      <c r="J18" s="83" t="s">
        <v>344</v>
      </c>
      <c r="K18" s="675"/>
      <c r="L18" s="675"/>
      <c r="M18" s="718"/>
      <c r="N18" s="718"/>
      <c r="O18" s="91" t="s">
        <v>341</v>
      </c>
      <c r="P18" s="91" t="s">
        <v>340</v>
      </c>
      <c r="Q18" s="678"/>
      <c r="R18" s="718"/>
      <c r="S18" s="92" t="s">
        <v>341</v>
      </c>
      <c r="T18" s="92" t="s">
        <v>340</v>
      </c>
      <c r="U18" s="92" t="s">
        <v>341</v>
      </c>
      <c r="V18" s="92" t="s">
        <v>340</v>
      </c>
      <c r="W18" s="676"/>
      <c r="X18" s="678"/>
      <c r="Y18" s="675"/>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65" t="s">
        <v>1205</v>
      </c>
      <c r="C32" s="565"/>
      <c r="D32" s="392"/>
      <c r="E32" s="392"/>
      <c r="F32" s="565" t="s">
        <v>1206</v>
      </c>
      <c r="G32" s="565"/>
      <c r="H32" s="565"/>
    </row>
    <row r="33" spans="2:8" ht="18.75" x14ac:dyDescent="0.25">
      <c r="B33" s="392"/>
      <c r="C33" s="152"/>
      <c r="D33" s="392"/>
      <c r="E33" s="392"/>
      <c r="F33" s="392"/>
      <c r="G33" s="48"/>
      <c r="H33" s="48"/>
    </row>
    <row r="34" spans="2:8" ht="18.75" x14ac:dyDescent="0.25">
      <c r="B34" s="565" t="s">
        <v>1207</v>
      </c>
      <c r="C34" s="565"/>
      <c r="D34" s="392"/>
      <c r="E34" s="392"/>
      <c r="F34" s="565" t="s">
        <v>1208</v>
      </c>
      <c r="G34" s="565"/>
      <c r="H34" s="565"/>
    </row>
    <row r="35" spans="2:8" ht="18.75" x14ac:dyDescent="0.25">
      <c r="B35" s="392"/>
      <c r="C35" s="152"/>
      <c r="D35" s="392"/>
      <c r="E35" s="392"/>
      <c r="F35" s="392"/>
      <c r="G35" s="48"/>
      <c r="H35" s="48"/>
    </row>
    <row r="36" spans="2:8" ht="42.75" customHeight="1" x14ac:dyDescent="0.25">
      <c r="B36" s="565" t="s">
        <v>1209</v>
      </c>
      <c r="C36" s="565"/>
      <c r="D36" s="392"/>
      <c r="E36" s="392"/>
      <c r="F36" s="565" t="s">
        <v>1210</v>
      </c>
      <c r="G36" s="565"/>
      <c r="H36" s="565"/>
    </row>
  </sheetData>
  <autoFilter ref="A20:Z30"/>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C77" sqref="C77:C78"/>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8" t="s">
        <v>460</v>
      </c>
      <c r="V1" s="728"/>
      <c r="W1" s="728"/>
      <c r="X1" s="728"/>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8" t="s">
        <v>1</v>
      </c>
      <c r="V2" s="728"/>
      <c r="W2" s="728"/>
      <c r="X2" s="728"/>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8" t="s">
        <v>2</v>
      </c>
      <c r="V3" s="728"/>
      <c r="W3" s="728"/>
      <c r="X3" s="728"/>
    </row>
    <row r="4" spans="1:29" s="372" customFormat="1" ht="16.5" customHeight="1" x14ac:dyDescent="0.25">
      <c r="A4" s="730" t="s">
        <v>461</v>
      </c>
      <c r="B4" s="730"/>
      <c r="C4" s="730"/>
      <c r="D4" s="730"/>
      <c r="E4" s="730"/>
      <c r="F4" s="730"/>
      <c r="G4" s="730"/>
      <c r="H4" s="730"/>
      <c r="I4" s="730"/>
      <c r="J4" s="730"/>
      <c r="K4" s="730"/>
      <c r="L4" s="730"/>
      <c r="M4" s="730"/>
      <c r="N4" s="730"/>
      <c r="O4" s="730"/>
      <c r="P4" s="730"/>
      <c r="Q4" s="730"/>
      <c r="R4" s="730"/>
      <c r="S4" s="730"/>
      <c r="T4" s="730"/>
      <c r="U4" s="730"/>
      <c r="V4" s="730"/>
      <c r="W4" s="730"/>
      <c r="X4" s="730"/>
    </row>
    <row r="5" spans="1:29" s="372" customFormat="1" ht="15.75" customHeight="1" x14ac:dyDescent="0.25">
      <c r="A5" s="731"/>
      <c r="B5" s="731"/>
      <c r="C5" s="731"/>
      <c r="D5" s="731"/>
      <c r="E5" s="731"/>
      <c r="F5" s="731"/>
      <c r="G5" s="731"/>
      <c r="H5" s="731"/>
      <c r="I5" s="731"/>
      <c r="J5" s="731"/>
      <c r="K5" s="731"/>
      <c r="L5" s="731"/>
      <c r="M5" s="731"/>
      <c r="N5" s="731"/>
      <c r="O5" s="731"/>
      <c r="P5" s="731"/>
      <c r="Q5" s="731"/>
      <c r="R5" s="731"/>
      <c r="S5" s="731"/>
      <c r="T5" s="731"/>
      <c r="U5" s="731"/>
      <c r="V5" s="731"/>
      <c r="W5" s="731"/>
      <c r="X5" s="731"/>
    </row>
    <row r="6" spans="1:29" s="372" customFormat="1" ht="15.75" customHeight="1" x14ac:dyDescent="0.25">
      <c r="A6" s="732" t="s">
        <v>1085</v>
      </c>
      <c r="B6" s="732"/>
      <c r="C6" s="732"/>
      <c r="D6" s="732"/>
      <c r="E6" s="732"/>
      <c r="F6" s="732"/>
      <c r="G6" s="732"/>
      <c r="H6" s="732"/>
      <c r="I6" s="732"/>
      <c r="J6" s="732"/>
      <c r="K6" s="732"/>
      <c r="L6" s="732"/>
      <c r="M6" s="732"/>
      <c r="N6" s="732"/>
      <c r="O6" s="732"/>
      <c r="P6" s="732"/>
      <c r="Q6" s="732"/>
      <c r="R6" s="732"/>
      <c r="S6" s="732"/>
      <c r="T6" s="732"/>
      <c r="U6" s="732"/>
      <c r="V6" s="732"/>
      <c r="W6" s="732"/>
      <c r="X6" s="732"/>
      <c r="Y6" s="375"/>
      <c r="Z6" s="375"/>
      <c r="AA6" s="375"/>
      <c r="AB6" s="375"/>
      <c r="AC6" s="375"/>
    </row>
    <row r="7" spans="1:29" s="372" customFormat="1" ht="15.75" customHeight="1" x14ac:dyDescent="0.25">
      <c r="A7" s="732" t="s">
        <v>413</v>
      </c>
      <c r="B7" s="732"/>
      <c r="C7" s="732"/>
      <c r="D7" s="732"/>
      <c r="E7" s="732"/>
      <c r="F7" s="732"/>
      <c r="G7" s="732"/>
      <c r="H7" s="732"/>
      <c r="I7" s="732"/>
      <c r="J7" s="732"/>
      <c r="K7" s="732"/>
      <c r="L7" s="732"/>
      <c r="M7" s="732"/>
      <c r="N7" s="732"/>
      <c r="O7" s="732"/>
      <c r="P7" s="732"/>
      <c r="Q7" s="732"/>
      <c r="R7" s="732"/>
      <c r="S7" s="732"/>
      <c r="T7" s="732"/>
      <c r="U7" s="732"/>
      <c r="V7" s="732"/>
      <c r="W7" s="732"/>
      <c r="X7" s="732"/>
    </row>
    <row r="8" spans="1:29" s="372" customFormat="1" ht="15.75" customHeight="1" x14ac:dyDescent="0.25">
      <c r="A8" s="732"/>
      <c r="B8" s="732"/>
      <c r="C8" s="732"/>
      <c r="D8" s="732"/>
      <c r="E8" s="732"/>
      <c r="F8" s="732"/>
      <c r="G8" s="732"/>
      <c r="H8" s="732"/>
      <c r="I8" s="732"/>
      <c r="J8" s="732"/>
      <c r="K8" s="732"/>
      <c r="L8" s="732"/>
      <c r="M8" s="732"/>
      <c r="N8" s="732"/>
      <c r="O8" s="732"/>
      <c r="P8" s="732"/>
      <c r="Q8" s="732"/>
      <c r="R8" s="732"/>
      <c r="S8" s="732"/>
      <c r="T8" s="732"/>
      <c r="U8" s="732"/>
      <c r="V8" s="732"/>
      <c r="W8" s="732"/>
      <c r="X8" s="732"/>
    </row>
    <row r="9" spans="1:29" s="372" customFormat="1" ht="16.5" customHeight="1" x14ac:dyDescent="0.25">
      <c r="A9" s="733" t="s">
        <v>1293</v>
      </c>
      <c r="B9" s="733"/>
      <c r="C9" s="733"/>
      <c r="D9" s="733"/>
      <c r="E9" s="733"/>
      <c r="F9" s="733"/>
      <c r="G9" s="733"/>
      <c r="H9" s="733"/>
      <c r="I9" s="733"/>
      <c r="J9" s="733"/>
      <c r="K9" s="733"/>
      <c r="L9" s="733"/>
      <c r="M9" s="733"/>
      <c r="N9" s="733"/>
      <c r="O9" s="733"/>
      <c r="P9" s="733"/>
      <c r="Q9" s="733"/>
      <c r="R9" s="733"/>
      <c r="S9" s="733"/>
      <c r="T9" s="733"/>
      <c r="U9" s="733"/>
      <c r="V9" s="733"/>
      <c r="W9" s="733"/>
      <c r="X9" s="733"/>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9"/>
      <c r="B15" s="729"/>
      <c r="C15" s="729"/>
      <c r="D15" s="729"/>
      <c r="E15" s="729"/>
      <c r="F15" s="729"/>
      <c r="G15" s="729"/>
      <c r="H15" s="729"/>
      <c r="I15" s="729"/>
      <c r="J15" s="729"/>
      <c r="K15" s="729"/>
      <c r="L15" s="729"/>
      <c r="M15" s="729"/>
      <c r="N15" s="729"/>
      <c r="O15" s="729"/>
      <c r="P15" s="729"/>
      <c r="Q15" s="729"/>
      <c r="R15" s="729"/>
      <c r="S15" s="729"/>
      <c r="T15" s="729"/>
      <c r="U15" s="729"/>
      <c r="V15" s="729"/>
    </row>
    <row r="16" spans="1:29" s="372" customFormat="1" ht="83.25" customHeight="1" x14ac:dyDescent="0.25">
      <c r="A16" s="724" t="s">
        <v>462</v>
      </c>
      <c r="B16" s="724" t="s">
        <v>10</v>
      </c>
      <c r="C16" s="724" t="s">
        <v>408</v>
      </c>
      <c r="D16" s="734" t="s">
        <v>463</v>
      </c>
      <c r="E16" s="724" t="s">
        <v>406</v>
      </c>
      <c r="F16" s="724" t="s">
        <v>405</v>
      </c>
      <c r="G16" s="724" t="s">
        <v>404</v>
      </c>
      <c r="H16" s="724" t="s">
        <v>403</v>
      </c>
      <c r="I16" s="724"/>
      <c r="J16" s="724"/>
      <c r="K16" s="724"/>
      <c r="L16" s="724" t="s">
        <v>402</v>
      </c>
      <c r="M16" s="724"/>
      <c r="N16" s="726" t="s">
        <v>401</v>
      </c>
      <c r="O16" s="726" t="s">
        <v>400</v>
      </c>
      <c r="P16" s="727" t="s">
        <v>464</v>
      </c>
      <c r="Q16" s="725" t="s">
        <v>465</v>
      </c>
      <c r="R16" s="678" t="s">
        <v>466</v>
      </c>
      <c r="S16" s="678"/>
      <c r="T16" s="678"/>
      <c r="U16" s="678"/>
      <c r="V16" s="724" t="s">
        <v>467</v>
      </c>
      <c r="W16" s="724" t="s">
        <v>468</v>
      </c>
      <c r="X16" s="724"/>
    </row>
    <row r="17" spans="1:25" s="372" customFormat="1" ht="96.75" customHeight="1" x14ac:dyDescent="0.25">
      <c r="A17" s="724"/>
      <c r="B17" s="724"/>
      <c r="C17" s="724"/>
      <c r="D17" s="734"/>
      <c r="E17" s="724"/>
      <c r="F17" s="724"/>
      <c r="G17" s="724"/>
      <c r="H17" s="724" t="s">
        <v>392</v>
      </c>
      <c r="I17" s="724" t="s">
        <v>391</v>
      </c>
      <c r="J17" s="724" t="s">
        <v>390</v>
      </c>
      <c r="K17" s="724" t="s">
        <v>389</v>
      </c>
      <c r="L17" s="724"/>
      <c r="M17" s="724"/>
      <c r="N17" s="726"/>
      <c r="O17" s="726"/>
      <c r="P17" s="727"/>
      <c r="Q17" s="725"/>
      <c r="R17" s="676" t="s">
        <v>456</v>
      </c>
      <c r="S17" s="676"/>
      <c r="T17" s="676" t="s">
        <v>457</v>
      </c>
      <c r="U17" s="676"/>
      <c r="V17" s="724"/>
      <c r="W17" s="724"/>
      <c r="X17" s="724"/>
    </row>
    <row r="18" spans="1:25" s="372" customFormat="1" ht="120.75" customHeight="1" x14ac:dyDescent="0.25">
      <c r="A18" s="724"/>
      <c r="B18" s="724"/>
      <c r="C18" s="724"/>
      <c r="D18" s="734"/>
      <c r="E18" s="724"/>
      <c r="F18" s="724"/>
      <c r="G18" s="724"/>
      <c r="H18" s="724"/>
      <c r="I18" s="724"/>
      <c r="J18" s="724"/>
      <c r="K18" s="724"/>
      <c r="L18" s="95" t="s">
        <v>469</v>
      </c>
      <c r="M18" s="94" t="s">
        <v>384</v>
      </c>
      <c r="N18" s="726"/>
      <c r="O18" s="726"/>
      <c r="P18" s="727"/>
      <c r="Q18" s="725"/>
      <c r="R18" s="366" t="s">
        <v>383</v>
      </c>
      <c r="S18" s="366" t="s">
        <v>382</v>
      </c>
      <c r="T18" s="366" t="s">
        <v>383</v>
      </c>
      <c r="U18" s="366" t="s">
        <v>382</v>
      </c>
      <c r="V18" s="724"/>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65" t="s">
        <v>1205</v>
      </c>
      <c r="C49" s="565"/>
      <c r="D49" s="392"/>
      <c r="E49" s="392"/>
      <c r="F49" s="565" t="s">
        <v>1206</v>
      </c>
      <c r="G49" s="565"/>
      <c r="H49" s="565"/>
    </row>
    <row r="50" spans="2:8" ht="18.75" x14ac:dyDescent="0.25">
      <c r="B50" s="392"/>
      <c r="C50" s="152"/>
      <c r="D50" s="392"/>
      <c r="E50" s="392"/>
      <c r="F50" s="392"/>
      <c r="G50" s="48"/>
      <c r="H50" s="48"/>
    </row>
    <row r="51" spans="2:8" ht="18.75" x14ac:dyDescent="0.25">
      <c r="B51" s="565" t="s">
        <v>1207</v>
      </c>
      <c r="C51" s="565"/>
      <c r="D51" s="392"/>
      <c r="E51" s="392"/>
      <c r="F51" s="565" t="s">
        <v>1208</v>
      </c>
      <c r="G51" s="565"/>
      <c r="H51" s="565"/>
    </row>
    <row r="52" spans="2:8" ht="18.75" x14ac:dyDescent="0.25">
      <c r="B52" s="392"/>
      <c r="C52" s="152"/>
      <c r="D52" s="392"/>
      <c r="E52" s="392"/>
      <c r="F52" s="392"/>
      <c r="G52" s="48"/>
      <c r="H52" s="48"/>
    </row>
    <row r="53" spans="2:8" ht="18.75" x14ac:dyDescent="0.25">
      <c r="B53" s="565" t="s">
        <v>1209</v>
      </c>
      <c r="C53" s="565"/>
      <c r="D53" s="392"/>
      <c r="E53" s="392"/>
      <c r="F53" s="565" t="s">
        <v>1210</v>
      </c>
      <c r="G53" s="565"/>
      <c r="H53" s="565"/>
    </row>
  </sheetData>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C77" sqref="C77:C78"/>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35" t="s">
        <v>471</v>
      </c>
      <c r="B5" s="735"/>
      <c r="C5" s="735"/>
      <c r="D5" s="735"/>
      <c r="E5" s="735"/>
      <c r="F5" s="735"/>
      <c r="G5" s="735"/>
      <c r="H5" s="735"/>
      <c r="I5" s="735"/>
    </row>
    <row r="6" spans="1:17" ht="15.75" x14ac:dyDescent="0.25">
      <c r="A6" s="52"/>
      <c r="B6" s="46"/>
      <c r="C6" s="46"/>
      <c r="D6" s="46"/>
      <c r="E6" s="46"/>
      <c r="F6" s="46"/>
      <c r="G6" s="46"/>
      <c r="H6" s="46"/>
      <c r="I6" s="46"/>
    </row>
    <row r="7" spans="1:17" ht="15.75" x14ac:dyDescent="0.25">
      <c r="A7" s="710" t="s">
        <v>1092</v>
      </c>
      <c r="B7" s="710"/>
      <c r="C7" s="710"/>
      <c r="D7" s="710"/>
      <c r="E7" s="710"/>
      <c r="F7" s="710"/>
      <c r="G7" s="710"/>
      <c r="H7" s="710"/>
      <c r="I7" s="710"/>
      <c r="J7" s="37"/>
      <c r="K7" s="37"/>
      <c r="L7" s="37"/>
      <c r="M7" s="37"/>
      <c r="N7" s="37"/>
      <c r="O7" s="37"/>
      <c r="P7" s="47"/>
      <c r="Q7" s="35"/>
    </row>
    <row r="8" spans="1:17" ht="15.75" x14ac:dyDescent="0.25">
      <c r="A8" s="720" t="s">
        <v>413</v>
      </c>
      <c r="B8" s="720"/>
      <c r="C8" s="720"/>
      <c r="D8" s="720"/>
      <c r="E8" s="720"/>
      <c r="F8" s="720"/>
      <c r="G8" s="720"/>
      <c r="H8" s="720"/>
      <c r="I8" s="720"/>
      <c r="J8" s="38"/>
      <c r="K8" s="38"/>
      <c r="L8" s="38"/>
      <c r="M8" s="38"/>
      <c r="N8" s="38"/>
      <c r="O8" s="38"/>
      <c r="P8" s="47"/>
      <c r="Q8" s="35"/>
    </row>
    <row r="9" spans="1:17" ht="15.75" x14ac:dyDescent="0.25">
      <c r="A9" s="720"/>
      <c r="B9" s="720"/>
      <c r="C9" s="720"/>
      <c r="D9" s="720"/>
      <c r="E9" s="720"/>
      <c r="F9" s="720"/>
      <c r="G9" s="720"/>
      <c r="H9" s="720"/>
      <c r="I9" s="720"/>
      <c r="J9" s="39"/>
      <c r="K9" s="39"/>
      <c r="L9" s="39"/>
      <c r="M9" s="39"/>
      <c r="N9" s="39"/>
      <c r="O9" s="39"/>
      <c r="P9" s="47"/>
      <c r="Q9" s="35"/>
    </row>
    <row r="10" spans="1:17" x14ac:dyDescent="0.25">
      <c r="A10" s="721" t="s">
        <v>1283</v>
      </c>
      <c r="B10" s="722"/>
      <c r="C10" s="722"/>
      <c r="D10" s="722"/>
      <c r="E10" s="722"/>
      <c r="F10" s="722"/>
      <c r="G10" s="722"/>
      <c r="H10" s="722"/>
      <c r="I10" s="722"/>
    </row>
    <row r="11" spans="1:17" s="53" customFormat="1" x14ac:dyDescent="0.25">
      <c r="H11" s="54"/>
    </row>
    <row r="12" spans="1:17" s="55" customFormat="1" x14ac:dyDescent="0.25">
      <c r="A12" s="675" t="s">
        <v>472</v>
      </c>
      <c r="B12" s="676" t="s">
        <v>473</v>
      </c>
      <c r="C12" s="676" t="s">
        <v>474</v>
      </c>
      <c r="D12" s="676" t="s">
        <v>475</v>
      </c>
      <c r="E12" s="676" t="s">
        <v>476</v>
      </c>
      <c r="F12" s="676"/>
      <c r="G12" s="676"/>
      <c r="H12" s="676"/>
      <c r="I12" s="676"/>
    </row>
    <row r="13" spans="1:17" s="53" customFormat="1" x14ac:dyDescent="0.25">
      <c r="A13" s="675"/>
      <c r="B13" s="676"/>
      <c r="C13" s="676"/>
      <c r="D13" s="676"/>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65" t="s">
        <v>1205</v>
      </c>
      <c r="C19" s="565"/>
      <c r="D19" s="392"/>
      <c r="E19" s="392"/>
      <c r="F19" s="565" t="s">
        <v>1206</v>
      </c>
      <c r="G19" s="565"/>
      <c r="H19" s="565"/>
    </row>
    <row r="20" spans="1:9" ht="18.75" x14ac:dyDescent="0.25">
      <c r="B20" s="392"/>
      <c r="C20" s="152"/>
      <c r="D20" s="392"/>
      <c r="E20" s="392"/>
      <c r="F20" s="392"/>
      <c r="G20" s="48"/>
      <c r="H20" s="48"/>
    </row>
    <row r="21" spans="1:9" ht="18.75" x14ac:dyDescent="0.25">
      <c r="B21" s="565" t="s">
        <v>1207</v>
      </c>
      <c r="C21" s="565"/>
      <c r="D21" s="392"/>
      <c r="E21" s="392"/>
      <c r="F21" s="565" t="s">
        <v>1208</v>
      </c>
      <c r="G21" s="565"/>
      <c r="H21" s="565"/>
    </row>
    <row r="22" spans="1:9" ht="18.75" x14ac:dyDescent="0.25">
      <c r="B22" s="392"/>
      <c r="C22" s="152"/>
      <c r="D22" s="392"/>
      <c r="E22" s="392"/>
      <c r="F22" s="392"/>
      <c r="G22" s="48"/>
      <c r="H22" s="48"/>
    </row>
    <row r="23" spans="1:9" ht="18.75" x14ac:dyDescent="0.25">
      <c r="B23" s="565" t="s">
        <v>1209</v>
      </c>
      <c r="C23" s="565"/>
      <c r="D23" s="392"/>
      <c r="E23" s="392"/>
      <c r="F23" s="565" t="s">
        <v>1210</v>
      </c>
      <c r="G23" s="565"/>
      <c r="H23" s="565"/>
    </row>
  </sheetData>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tabSelected="1" view="pageBreakPreview" zoomScaleNormal="100" zoomScaleSheetLayoutView="100" workbookViewId="0">
      <selection activeCell="Q20" sqref="Q20"/>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36" t="s">
        <v>479</v>
      </c>
      <c r="B5" s="736"/>
      <c r="C5" s="736"/>
      <c r="D5" s="736"/>
      <c r="E5" s="736"/>
      <c r="F5" s="736"/>
      <c r="G5" s="736"/>
      <c r="H5" s="736"/>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7" t="s">
        <v>1092</v>
      </c>
      <c r="B7" s="737"/>
      <c r="C7" s="737"/>
      <c r="D7" s="737"/>
      <c r="E7" s="737"/>
      <c r="F7" s="737"/>
      <c r="G7" s="737"/>
      <c r="H7" s="737"/>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7" t="s">
        <v>5</v>
      </c>
      <c r="B8" s="737"/>
      <c r="C8" s="737"/>
      <c r="D8" s="737"/>
      <c r="E8" s="737"/>
      <c r="F8" s="737"/>
      <c r="G8" s="737"/>
      <c r="H8" s="737"/>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8" t="s">
        <v>1276</v>
      </c>
      <c r="B10" s="738"/>
      <c r="C10" s="738"/>
      <c r="D10" s="738"/>
      <c r="E10" s="738"/>
      <c r="F10" s="738"/>
      <c r="G10" s="738"/>
      <c r="H10" s="738"/>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8" t="s">
        <v>1093</v>
      </c>
      <c r="B12" s="738"/>
      <c r="C12" s="738"/>
      <c r="D12" s="738"/>
      <c r="E12" s="738"/>
      <c r="F12" s="738"/>
      <c r="G12" s="738"/>
      <c r="H12" s="738"/>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9" t="s">
        <v>472</v>
      </c>
      <c r="B14" s="654" t="s">
        <v>481</v>
      </c>
      <c r="C14" s="654" t="s">
        <v>482</v>
      </c>
      <c r="D14" s="654" t="s">
        <v>483</v>
      </c>
      <c r="E14" s="654"/>
      <c r="F14" s="654"/>
      <c r="G14" s="654"/>
      <c r="H14" s="654"/>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9"/>
      <c r="B15" s="654"/>
      <c r="C15" s="654"/>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65" t="s">
        <v>1205</v>
      </c>
      <c r="C21" s="565"/>
      <c r="D21" s="392"/>
      <c r="E21" s="392"/>
      <c r="F21" s="565" t="s">
        <v>1206</v>
      </c>
      <c r="G21" s="565"/>
      <c r="H21" s="565"/>
    </row>
    <row r="22" spans="1:48" ht="18.75" x14ac:dyDescent="0.25">
      <c r="B22" s="392"/>
      <c r="C22" s="152"/>
      <c r="D22" s="392"/>
      <c r="E22" s="392"/>
      <c r="F22" s="392"/>
      <c r="G22" s="48"/>
      <c r="H22" s="48"/>
    </row>
    <row r="23" spans="1:48" ht="18.75" x14ac:dyDescent="0.25">
      <c r="B23" s="565" t="s">
        <v>1207</v>
      </c>
      <c r="C23" s="565"/>
      <c r="D23" s="392"/>
      <c r="E23" s="392"/>
      <c r="F23" s="565" t="s">
        <v>1208</v>
      </c>
      <c r="G23" s="565"/>
      <c r="H23" s="565"/>
    </row>
    <row r="24" spans="1:48" ht="18.75" x14ac:dyDescent="0.25">
      <c r="B24" s="392"/>
      <c r="C24" s="152"/>
      <c r="D24" s="392"/>
      <c r="E24" s="392"/>
      <c r="F24" s="392"/>
      <c r="G24" s="48"/>
      <c r="H24" s="48"/>
    </row>
    <row r="25" spans="1:48" ht="18.75" x14ac:dyDescent="0.25">
      <c r="B25" s="565" t="s">
        <v>1209</v>
      </c>
      <c r="C25" s="565"/>
      <c r="D25" s="392"/>
      <c r="E25" s="392"/>
      <c r="F25" s="565" t="s">
        <v>1210</v>
      </c>
      <c r="G25" s="565"/>
      <c r="H25" s="565"/>
    </row>
  </sheetData>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view="pageBreakPreview" zoomScaleNormal="100" zoomScaleSheetLayoutView="100" workbookViewId="0">
      <selection activeCell="J9" sqref="J9"/>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40" t="s">
        <v>485</v>
      </c>
      <c r="B5" s="74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41" t="s">
        <v>1278</v>
      </c>
      <c r="B7" s="741"/>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65" t="s">
        <v>1213</v>
      </c>
      <c r="C13" s="565"/>
      <c r="D13" s="392"/>
      <c r="E13" s="392"/>
      <c r="F13" s="565"/>
      <c r="G13" s="565"/>
      <c r="H13" s="565"/>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E12" sqref="E12"/>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15.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2018-02-27T07:30:20Z</dcterms:modified>
</cp:coreProperties>
</file>